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etra\Documents\STARA SAVA\Ruardova graščina Stara Sava\Ruardova graščina - ENERGETSKA SANACIJA\Izvedba obnove Ruardova graščina\Lesna goba 2018 - 2021\JN nove konstrukcije avgust 2021\"/>
    </mc:Choice>
  </mc:AlternateContent>
  <bookViews>
    <workbookView xWindow="135" yWindow="270" windowWidth="15945" windowHeight="11745" tabRatio="892"/>
  </bookViews>
  <sheets>
    <sheet name="REKAPITULACIJA" sheetId="2" r:id="rId1"/>
    <sheet name="Ruard - GO dela" sheetId="1" r:id="rId2"/>
    <sheet name="Ruard nadom. nosilna konstr." sheetId="9" r:id="rId3"/>
    <sheet name="Rekapitulacija nadom.nos.konst." sheetId="10" r:id="rId4"/>
    <sheet name="SPLOŠNO S.I." sheetId="3" r:id="rId5"/>
    <sheet name="OGREVANJE" sheetId="4" r:id="rId6"/>
    <sheet name="VODA+KAN" sheetId="5" r:id="rId7"/>
    <sheet name="PREZRAČEVANJE" sheetId="6" r:id="rId8"/>
    <sheet name="Rekapitulacija S.I." sheetId="7" r:id="rId9"/>
    <sheet name="popis EI" sheetId="8" r:id="rId10"/>
  </sheets>
  <definedNames>
    <definedName name="_1Excel_BuiltIn_Print_Area_5_1_1" localSheetId="5">#REF!</definedName>
    <definedName name="_1Excel_BuiltIn_Print_Area_5_1_1" localSheetId="6">#REF!</definedName>
    <definedName name="_1Excel_BuiltIn_Print_Area_5_1_1">#REF!</definedName>
    <definedName name="_2Excel_BuiltIn_Print_Area_6_1" localSheetId="5">#REF!</definedName>
    <definedName name="_2Excel_BuiltIn_Print_Area_6_1" localSheetId="6">'VODA+KAN'!#REF!</definedName>
    <definedName name="_2Excel_BuiltIn_Print_Area_6_1">#REF!</definedName>
    <definedName name="Excel_BuiltIn_Print_Area_1_1" localSheetId="6">#REF!</definedName>
    <definedName name="Excel_BuiltIn_Print_Area_1_1">#REF!</definedName>
    <definedName name="Excel_BuiltIn_Print_Area_1_1_1" localSheetId="6">#REF!</definedName>
    <definedName name="Excel_BuiltIn_Print_Area_1_1_1">#REF!</definedName>
    <definedName name="Excel_BuiltIn_Print_Area_1_1_1_1">"$#REF!.$A$1:$F$625"</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#REF!</definedName>
    <definedName name="Excel_BuiltIn_Print_Area_2_1_3" localSheetId="5">#REF!</definedName>
    <definedName name="Excel_BuiltIn_Print_Area_2_1_3" localSheetId="6">#REF!</definedName>
    <definedName name="Excel_BuiltIn_Print_Area_2_1_3">#REF!</definedName>
    <definedName name="Excel_BuiltIn_Print_Area_3_1" localSheetId="5">#REF!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4_1" localSheetId="6">'VODA+KAN'!#REF!</definedName>
    <definedName name="Excel_BuiltIn_Print_Area_4_1">#REF!</definedName>
    <definedName name="Excel_BuiltIn_Print_Area_4_1_1" localSheetId="6">#REF!</definedName>
    <definedName name="Excel_BuiltIn_Print_Area_4_1_1">#REF!</definedName>
    <definedName name="Excel_BuiltIn_Print_Area_4_1_1_1" localSheetId="6">#REF!</definedName>
    <definedName name="Excel_BuiltIn_Print_Area_4_1_1_1">#REF!</definedName>
    <definedName name="Excel_BuiltIn_Print_Area_4_1_1_1_1" localSheetId="6">#REF!</definedName>
    <definedName name="Excel_BuiltIn_Print_Area_4_1_1_1_1">#REF!</definedName>
    <definedName name="Excel_BuiltIn_Print_Area_4_1_1_1_1_1">"$#REF!.$A$1:$F$65"</definedName>
    <definedName name="Excel_BuiltIn_Print_Area_5_1">#REF!</definedName>
    <definedName name="Excel_BuiltIn_Print_Area_5_1_1" localSheetId="6">#REF!</definedName>
    <definedName name="Excel_BuiltIn_Print_Area_5_1_1">#REF!</definedName>
    <definedName name="Excel_BuiltIn_Print_Area_5_1_1_1">"$#REF!.$A$1:$F$29"</definedName>
    <definedName name="Excel_BuiltIn_Print_Area_6_1" localSheetId="6">#REF!</definedName>
    <definedName name="Excel_BuiltIn_Print_Area_6_1">#REF!</definedName>
    <definedName name="Excel_BuiltIn_Print_Area_6_1_1">"$#REF!.$A$1:$F$136"</definedName>
    <definedName name="Excel_BuiltIn_Print_Area_7_1">#REF!</definedName>
    <definedName name="_xlnm.Print_Area" localSheetId="5">OGREVANJE!$A$1:$L$504</definedName>
    <definedName name="_xlnm.Print_Area" localSheetId="9">'popis EI'!$A$1:$L$716</definedName>
    <definedName name="_xlnm.Print_Area" localSheetId="7">PREZRAČEVANJE!$A$1:$L$197</definedName>
    <definedName name="_xlnm.Print_Area" localSheetId="0">REKAPITULACIJA!$A$1:$F$48</definedName>
    <definedName name="_xlnm.Print_Area" localSheetId="3">'Rekapitulacija nadom.nos.konst.'!$A$1:$D$29</definedName>
    <definedName name="_xlnm.Print_Area" localSheetId="1">'Ruard - GO dela'!$A$1:$Q$1273</definedName>
    <definedName name="_xlnm.Print_Area" localSheetId="2">'Ruard nadom. nosilna konstr.'!$A$1:$F$401</definedName>
    <definedName name="_xlnm.Print_Area" localSheetId="4">'SPLOŠNO S.I.'!$A$1:$L$49</definedName>
    <definedName name="_xlnm.Print_Area" localSheetId="6">'VODA+KAN'!$A$1:$L$281</definedName>
    <definedName name="sef">#REF!</definedName>
    <definedName name="wdqw">#REF!</definedName>
    <definedName name="Z_03FDCA9D_2140_4792_BE11_F2799017DFF3_.wvu.PrintArea" localSheetId="5" hidden="1">OGREVANJE!$A$1:$C$504</definedName>
    <definedName name="Z_03FDCA9D_2140_4792_BE11_F2799017DFF3_.wvu.PrintArea" localSheetId="7" hidden="1">PREZRAČEVANJE!$A$2:$C$197</definedName>
    <definedName name="Z_03FDCA9D_2140_4792_BE11_F2799017DFF3_.wvu.PrintArea" localSheetId="6" hidden="1">'VODA+KAN'!#REF!</definedName>
  </definedNames>
  <calcPr calcId="152511" iterateDelta="1E-4"/>
</workbook>
</file>

<file path=xl/calcChain.xml><?xml version="1.0" encoding="utf-8"?>
<calcChain xmlns="http://schemas.openxmlformats.org/spreadsheetml/2006/main">
  <c r="F38" i="2" l="1"/>
  <c r="F48" i="2"/>
  <c r="D48" i="2"/>
  <c r="F40" i="2"/>
  <c r="D19" i="10"/>
  <c r="D25" i="10"/>
  <c r="D18" i="10"/>
  <c r="D17" i="10"/>
  <c r="D11" i="10"/>
  <c r="D10" i="10"/>
  <c r="D9" i="10"/>
  <c r="D8" i="10"/>
  <c r="D7" i="10"/>
  <c r="F358" i="9"/>
  <c r="F357" i="9"/>
  <c r="F356" i="9"/>
  <c r="F355" i="9"/>
  <c r="F354" i="9"/>
  <c r="F353" i="9"/>
  <c r="F352" i="9"/>
  <c r="F351" i="9"/>
  <c r="F350" i="9"/>
  <c r="F349" i="9"/>
  <c r="F348" i="9"/>
  <c r="F347" i="9"/>
  <c r="F346" i="9"/>
  <c r="D345" i="9"/>
  <c r="F345" i="9" s="1"/>
  <c r="F344" i="9"/>
  <c r="F343" i="9"/>
  <c r="F342" i="9"/>
  <c r="F341" i="9"/>
  <c r="F340" i="9"/>
  <c r="F339" i="9"/>
  <c r="F338" i="9"/>
  <c r="F337" i="9"/>
  <c r="F336" i="9"/>
  <c r="F335" i="9"/>
  <c r="F334" i="9"/>
  <c r="F333" i="9"/>
  <c r="F332" i="9"/>
  <c r="F331" i="9"/>
  <c r="F330" i="9"/>
  <c r="F329" i="9"/>
  <c r="F328" i="9"/>
  <c r="F321" i="9"/>
  <c r="F320" i="9"/>
  <c r="F309" i="9"/>
  <c r="F312" i="9" s="1"/>
  <c r="F299" i="9"/>
  <c r="F302" i="9" s="1"/>
  <c r="E319" i="9" s="1"/>
  <c r="F319" i="9" s="1"/>
  <c r="F322" i="9" s="1"/>
  <c r="F291" i="9"/>
  <c r="F280" i="9"/>
  <c r="F279" i="9"/>
  <c r="F278" i="9"/>
  <c r="F277" i="9"/>
  <c r="F276" i="9"/>
  <c r="F275" i="9"/>
  <c r="F274" i="9"/>
  <c r="F273" i="9"/>
  <c r="F272" i="9"/>
  <c r="F271" i="9"/>
  <c r="F270" i="9"/>
  <c r="F269" i="9"/>
  <c r="F268" i="9"/>
  <c r="F267" i="9"/>
  <c r="F266" i="9"/>
  <c r="F265" i="9"/>
  <c r="F264" i="9"/>
  <c r="F263" i="9"/>
  <c r="F262" i="9"/>
  <c r="F261" i="9"/>
  <c r="F260" i="9"/>
  <c r="F259" i="9"/>
  <c r="F258" i="9"/>
  <c r="F257" i="9"/>
  <c r="F256" i="9"/>
  <c r="F255" i="9"/>
  <c r="F254" i="9"/>
  <c r="F253" i="9"/>
  <c r="F252" i="9"/>
  <c r="F251" i="9"/>
  <c r="F250" i="9"/>
  <c r="F249" i="9"/>
  <c r="F247" i="9"/>
  <c r="F246" i="9"/>
  <c r="F245" i="9"/>
  <c r="F243" i="9"/>
  <c r="F242" i="9"/>
  <c r="F241" i="9"/>
  <c r="F238" i="9"/>
  <c r="F237" i="9"/>
  <c r="F236" i="9"/>
  <c r="F234" i="9"/>
  <c r="F233" i="9"/>
  <c r="F232" i="9"/>
  <c r="F231" i="9"/>
  <c r="F230" i="9"/>
  <c r="F228" i="9"/>
  <c r="F227" i="9"/>
  <c r="F226" i="9"/>
  <c r="F225" i="9"/>
  <c r="F224" i="9"/>
  <c r="F222" i="9"/>
  <c r="F221" i="9"/>
  <c r="F220" i="9"/>
  <c r="F219" i="9"/>
  <c r="F216" i="9"/>
  <c r="F215" i="9"/>
  <c r="F214" i="9"/>
  <c r="F283" i="9" s="1"/>
  <c r="F205" i="9"/>
  <c r="F204" i="9"/>
  <c r="F203" i="9"/>
  <c r="F202" i="9"/>
  <c r="F201" i="9"/>
  <c r="F200" i="9"/>
  <c r="F199" i="9"/>
  <c r="F198" i="9"/>
  <c r="F197" i="9"/>
  <c r="F196" i="9"/>
  <c r="F195" i="9"/>
  <c r="F194" i="9"/>
  <c r="F193" i="9"/>
  <c r="F192" i="9"/>
  <c r="F191" i="9"/>
  <c r="F190" i="9"/>
  <c r="F189" i="9"/>
  <c r="F188" i="9"/>
  <c r="F187" i="9"/>
  <c r="F186" i="9"/>
  <c r="F207" i="9" s="1"/>
  <c r="F177" i="9"/>
  <c r="F176" i="9"/>
  <c r="F175" i="9"/>
  <c r="F174" i="9"/>
  <c r="F173" i="9"/>
  <c r="F172" i="9"/>
  <c r="F171" i="9"/>
  <c r="F170" i="9"/>
  <c r="F154" i="9"/>
  <c r="F153" i="9"/>
  <c r="F149" i="9"/>
  <c r="F148" i="9"/>
  <c r="F135" i="9"/>
  <c r="F134" i="9"/>
  <c r="F133" i="9"/>
  <c r="F118" i="9"/>
  <c r="F117" i="9"/>
  <c r="F116" i="9"/>
  <c r="F115" i="9"/>
  <c r="F114" i="9"/>
  <c r="F99" i="9"/>
  <c r="F98" i="9"/>
  <c r="F97" i="9"/>
  <c r="F96" i="9"/>
  <c r="F95" i="9"/>
  <c r="F81" i="9"/>
  <c r="F80" i="9"/>
  <c r="F79" i="9"/>
  <c r="F78" i="9"/>
  <c r="F77" i="9"/>
  <c r="F63" i="9"/>
  <c r="F62" i="9"/>
  <c r="F61" i="9"/>
  <c r="F60" i="9"/>
  <c r="F47" i="9"/>
  <c r="F46" i="9"/>
  <c r="F45" i="9"/>
  <c r="F37" i="9"/>
  <c r="F32" i="9"/>
  <c r="F31" i="9"/>
  <c r="F23" i="9"/>
  <c r="F179" i="9" s="1"/>
  <c r="F13" i="9"/>
  <c r="K128" i="4"/>
  <c r="K127" i="4"/>
  <c r="K123" i="4"/>
  <c r="D21" i="10" l="1"/>
  <c r="D13" i="10"/>
  <c r="E290" i="9"/>
  <c r="F290" i="9" s="1"/>
  <c r="F292" i="9" s="1"/>
  <c r="E360" i="9"/>
  <c r="F360" i="9" s="1"/>
  <c r="F362" i="9" s="1"/>
  <c r="P433" i="1"/>
  <c r="P428" i="1"/>
  <c r="D27" i="10" l="1"/>
  <c r="P441" i="1"/>
  <c r="P808" i="1"/>
  <c r="P812" i="1" l="1"/>
  <c r="P803" i="1"/>
  <c r="P798" i="1"/>
  <c r="P793" i="1"/>
  <c r="P788" i="1"/>
  <c r="P783" i="1"/>
  <c r="P778" i="1"/>
  <c r="P773" i="1"/>
  <c r="K127" i="8"/>
  <c r="K126" i="8"/>
  <c r="K125" i="8"/>
  <c r="K124" i="8"/>
  <c r="K54" i="8"/>
  <c r="K132" i="8"/>
  <c r="K467" i="8"/>
  <c r="K465" i="8"/>
  <c r="K58" i="6"/>
  <c r="G457" i="4"/>
  <c r="K401" i="4"/>
  <c r="K387" i="4"/>
  <c r="G287" i="4"/>
  <c r="G283" i="4"/>
  <c r="K234" i="4"/>
  <c r="L817" i="1"/>
  <c r="L818" i="1"/>
  <c r="L1047" i="1"/>
  <c r="P981" i="1"/>
  <c r="L854" i="1"/>
  <c r="P930" i="1"/>
  <c r="P852" i="1"/>
  <c r="L848" i="1"/>
  <c r="L849" i="1"/>
  <c r="L850" i="1"/>
  <c r="L851" i="1"/>
  <c r="L843" i="1"/>
  <c r="L844" i="1"/>
  <c r="L845" i="1"/>
  <c r="L846" i="1"/>
  <c r="L847" i="1"/>
  <c r="L838" i="1"/>
  <c r="L839" i="1"/>
  <c r="L840" i="1"/>
  <c r="L841" i="1"/>
  <c r="L842" i="1"/>
  <c r="L837" i="1"/>
  <c r="P828" i="1"/>
  <c r="P829" i="1"/>
  <c r="P830" i="1"/>
  <c r="P831" i="1"/>
  <c r="P832" i="1"/>
  <c r="P827" i="1"/>
  <c r="L819" i="1"/>
  <c r="L820" i="1"/>
  <c r="L821" i="1"/>
  <c r="L822" i="1"/>
  <c r="P774" i="1"/>
  <c r="P775" i="1"/>
  <c r="P776" i="1"/>
  <c r="P777" i="1"/>
  <c r="P779" i="1"/>
  <c r="P780" i="1"/>
  <c r="P781" i="1"/>
  <c r="P782" i="1"/>
  <c r="P784" i="1"/>
  <c r="P785" i="1"/>
  <c r="P786" i="1"/>
  <c r="P787" i="1"/>
  <c r="P789" i="1"/>
  <c r="P790" i="1"/>
  <c r="P791" i="1"/>
  <c r="P792" i="1"/>
  <c r="P794" i="1"/>
  <c r="P795" i="1"/>
  <c r="P796" i="1"/>
  <c r="P797" i="1"/>
  <c r="P799" i="1"/>
  <c r="P800" i="1"/>
  <c r="P801" i="1"/>
  <c r="P802" i="1"/>
  <c r="P804" i="1"/>
  <c r="P805" i="1"/>
  <c r="P806" i="1"/>
  <c r="P807" i="1"/>
  <c r="L1069" i="1"/>
  <c r="P1021" i="1"/>
  <c r="P1022" i="1"/>
  <c r="P1023" i="1"/>
  <c r="P1024" i="1"/>
  <c r="P1025" i="1"/>
  <c r="P1026" i="1"/>
  <c r="P1027" i="1"/>
  <c r="P1028" i="1"/>
  <c r="P1029" i="1"/>
  <c r="P1030" i="1"/>
  <c r="P1020" i="1"/>
  <c r="L114" i="1"/>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31" i="8"/>
  <c r="G132" i="8"/>
  <c r="G133" i="8"/>
  <c r="G134" i="8"/>
  <c r="G135" i="8"/>
  <c r="G136" i="8"/>
  <c r="G137" i="8"/>
  <c r="G138" i="8"/>
  <c r="G139" i="8"/>
  <c r="G140" i="8"/>
  <c r="G141"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6" i="8"/>
  <c r="K464"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8" i="8"/>
  <c r="K377" i="8"/>
  <c r="K376" i="8"/>
  <c r="K375" i="8"/>
  <c r="K374" i="8"/>
  <c r="K373" i="8"/>
  <c r="K372" i="8"/>
  <c r="K371" i="8"/>
  <c r="K370" i="8"/>
  <c r="K369" i="8"/>
  <c r="K368" i="8"/>
  <c r="K367" i="8"/>
  <c r="K366" i="8"/>
  <c r="K365" i="8"/>
  <c r="K364" i="8"/>
  <c r="K363" i="8"/>
  <c r="K362" i="8"/>
  <c r="K361" i="8"/>
  <c r="K360" i="8"/>
  <c r="K359" i="8"/>
  <c r="K358" i="8"/>
  <c r="K357" i="8"/>
  <c r="K356" i="8"/>
  <c r="K354" i="8"/>
  <c r="K353" i="8"/>
  <c r="K352" i="8"/>
  <c r="K351" i="8"/>
  <c r="K350" i="8"/>
  <c r="K349" i="8"/>
  <c r="K348" i="8"/>
  <c r="K347" i="8"/>
  <c r="K346" i="8"/>
  <c r="K345" i="8"/>
  <c r="K344" i="8"/>
  <c r="K343" i="8"/>
  <c r="K342" i="8"/>
  <c r="K341" i="8"/>
  <c r="K340" i="8"/>
  <c r="K339" i="8"/>
  <c r="K338" i="8"/>
  <c r="K337" i="8"/>
  <c r="K336" i="8"/>
  <c r="K335" i="8"/>
  <c r="K334" i="8"/>
  <c r="K332" i="8"/>
  <c r="K331" i="8"/>
  <c r="K330" i="8"/>
  <c r="K329" i="8"/>
  <c r="K328" i="8"/>
  <c r="K327" i="8"/>
  <c r="K326" i="8"/>
  <c r="K325" i="8"/>
  <c r="K324" i="8"/>
  <c r="K323" i="8"/>
  <c r="K322" i="8"/>
  <c r="K321" i="8"/>
  <c r="K320" i="8"/>
  <c r="K319" i="8"/>
  <c r="K318" i="8"/>
  <c r="K317" i="8"/>
  <c r="K316" i="8"/>
  <c r="K315" i="8"/>
  <c r="K314" i="8"/>
  <c r="K313" i="8"/>
  <c r="K311" i="8"/>
  <c r="K310" i="8"/>
  <c r="K309" i="8"/>
  <c r="K308" i="8"/>
  <c r="K307" i="8"/>
  <c r="K306" i="8"/>
  <c r="K305" i="8"/>
  <c r="K304" i="8"/>
  <c r="K303" i="8"/>
  <c r="K302" i="8"/>
  <c r="K301" i="8"/>
  <c r="K300" i="8"/>
  <c r="K299" i="8"/>
  <c r="K298" i="8"/>
  <c r="K297" i="8"/>
  <c r="K296" i="8"/>
  <c r="K295" i="8"/>
  <c r="K294" i="8"/>
  <c r="K292" i="8"/>
  <c r="K291" i="8"/>
  <c r="K290" i="8"/>
  <c r="K289" i="8"/>
  <c r="K288" i="8"/>
  <c r="K287" i="8"/>
  <c r="K286" i="8"/>
  <c r="K285" i="8"/>
  <c r="K284" i="8"/>
  <c r="K283" i="8"/>
  <c r="K282" i="8"/>
  <c r="K281" i="8"/>
  <c r="K280" i="8"/>
  <c r="K279" i="8"/>
  <c r="K278" i="8"/>
  <c r="K277" i="8"/>
  <c r="K276" i="8"/>
  <c r="K275" i="8"/>
  <c r="K274" i="8"/>
  <c r="K273" i="8"/>
  <c r="K272" i="8"/>
  <c r="K271" i="8"/>
  <c r="K270" i="8"/>
  <c r="K269" i="8"/>
  <c r="K268" i="8"/>
  <c r="K267" i="8"/>
  <c r="K266" i="8"/>
  <c r="K265" i="8"/>
  <c r="K264" i="8"/>
  <c r="K263" i="8"/>
  <c r="K262" i="8"/>
  <c r="K261" i="8"/>
  <c r="K260" i="8"/>
  <c r="K259" i="8"/>
  <c r="K258" i="8"/>
  <c r="K257" i="8"/>
  <c r="K256" i="8"/>
  <c r="K255" i="8"/>
  <c r="K254" i="8"/>
  <c r="K253" i="8"/>
  <c r="K252" i="8"/>
  <c r="K251" i="8"/>
  <c r="K250" i="8"/>
  <c r="K249" i="8"/>
  <c r="K248" i="8"/>
  <c r="K247" i="8"/>
  <c r="K246" i="8"/>
  <c r="K245" i="8"/>
  <c r="K244" i="8"/>
  <c r="K243" i="8"/>
  <c r="K242" i="8"/>
  <c r="K241" i="8"/>
  <c r="K240" i="8"/>
  <c r="K239" i="8"/>
  <c r="K238" i="8"/>
  <c r="K237" i="8"/>
  <c r="K236" i="8"/>
  <c r="K235" i="8"/>
  <c r="K234" i="8"/>
  <c r="K233" i="8"/>
  <c r="K232" i="8"/>
  <c r="K231" i="8"/>
  <c r="K230" i="8"/>
  <c r="K229" i="8"/>
  <c r="K228" i="8"/>
  <c r="K227" i="8"/>
  <c r="K226" i="8"/>
  <c r="K225" i="8"/>
  <c r="K224" i="8"/>
  <c r="K223" i="8"/>
  <c r="K222" i="8"/>
  <c r="K221" i="8"/>
  <c r="K220" i="8"/>
  <c r="K219" i="8"/>
  <c r="K218" i="8"/>
  <c r="K217" i="8"/>
  <c r="K216" i="8"/>
  <c r="K215" i="8"/>
  <c r="K214" i="8"/>
  <c r="K213" i="8"/>
  <c r="K212" i="8"/>
  <c r="K211" i="8"/>
  <c r="K210" i="8"/>
  <c r="K209" i="8"/>
  <c r="K208" i="8"/>
  <c r="K207" i="8"/>
  <c r="K206" i="8"/>
  <c r="K205" i="8"/>
  <c r="K204" i="8"/>
  <c r="K203" i="8"/>
  <c r="K202" i="8"/>
  <c r="K201" i="8"/>
  <c r="K200" i="8"/>
  <c r="K199" i="8"/>
  <c r="K198" i="8"/>
  <c r="K197" i="8"/>
  <c r="K196" i="8"/>
  <c r="K195" i="8"/>
  <c r="K194" i="8"/>
  <c r="K193" i="8"/>
  <c r="K192" i="8"/>
  <c r="K191" i="8"/>
  <c r="K190" i="8"/>
  <c r="K189" i="8"/>
  <c r="K188" i="8"/>
  <c r="K187" i="8"/>
  <c r="K186" i="8"/>
  <c r="K185" i="8"/>
  <c r="K184" i="8"/>
  <c r="K183" i="8"/>
  <c r="K182" i="8"/>
  <c r="K181" i="8"/>
  <c r="K180" i="8"/>
  <c r="K179" i="8"/>
  <c r="K178" i="8"/>
  <c r="K177" i="8"/>
  <c r="K176" i="8"/>
  <c r="K175" i="8"/>
  <c r="K174" i="8"/>
  <c r="K173" i="8"/>
  <c r="K172" i="8"/>
  <c r="K171" i="8"/>
  <c r="K170" i="8"/>
  <c r="K169" i="8"/>
  <c r="K168" i="8"/>
  <c r="K167" i="8"/>
  <c r="K166" i="8"/>
  <c r="K165" i="8"/>
  <c r="K164" i="8"/>
  <c r="K163" i="8"/>
  <c r="K162" i="8"/>
  <c r="K161" i="8"/>
  <c r="K160" i="8"/>
  <c r="K159" i="8"/>
  <c r="K139" i="8"/>
  <c r="K138" i="8"/>
  <c r="K137" i="8"/>
  <c r="K136" i="8"/>
  <c r="K135" i="8"/>
  <c r="K134" i="8"/>
  <c r="K133" i="8"/>
  <c r="K13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B11" i="7"/>
  <c r="A11" i="7"/>
  <c r="B9" i="7"/>
  <c r="A9" i="7"/>
  <c r="B5" i="7"/>
  <c r="A5" i="7"/>
  <c r="G173" i="6"/>
  <c r="K165" i="6"/>
  <c r="K164" i="6"/>
  <c r="K163" i="6"/>
  <c r="K162" i="6"/>
  <c r="K161" i="6"/>
  <c r="K160" i="6"/>
  <c r="K159" i="6"/>
  <c r="K158" i="6"/>
  <c r="K157" i="6"/>
  <c r="K156" i="6"/>
  <c r="K155" i="6"/>
  <c r="K154" i="6"/>
  <c r="K153" i="6"/>
  <c r="K151" i="6"/>
  <c r="K150" i="6"/>
  <c r="K149" i="6"/>
  <c r="K148" i="6"/>
  <c r="K146" i="6"/>
  <c r="K145" i="6"/>
  <c r="K144" i="6"/>
  <c r="K143" i="6"/>
  <c r="K142" i="6"/>
  <c r="K141" i="6"/>
  <c r="K139" i="6"/>
  <c r="K138" i="6"/>
  <c r="K137" i="6"/>
  <c r="K136" i="6"/>
  <c r="K135" i="6"/>
  <c r="K134" i="6"/>
  <c r="K133" i="6"/>
  <c r="K132" i="6"/>
  <c r="K131" i="6"/>
  <c r="K130" i="6"/>
  <c r="K129" i="6"/>
  <c r="K128" i="6"/>
  <c r="K127" i="6"/>
  <c r="K126" i="6"/>
  <c r="K125" i="6"/>
  <c r="K124" i="6"/>
  <c r="K123" i="6"/>
  <c r="K122" i="6"/>
  <c r="K121" i="6"/>
  <c r="K120" i="6"/>
  <c r="K109" i="6"/>
  <c r="G101" i="6"/>
  <c r="G99" i="6"/>
  <c r="G88" i="6"/>
  <c r="G86" i="6"/>
  <c r="G183" i="6" s="1"/>
  <c r="G195" i="6" s="1"/>
  <c r="G197" i="6" s="1"/>
  <c r="F11" i="7" s="1"/>
  <c r="K77" i="6"/>
  <c r="K76" i="6"/>
  <c r="K75" i="6"/>
  <c r="K74" i="6"/>
  <c r="K73" i="6"/>
  <c r="K72" i="6"/>
  <c r="K71" i="6"/>
  <c r="K70" i="6"/>
  <c r="K69" i="6"/>
  <c r="K68" i="6"/>
  <c r="K67" i="6"/>
  <c r="K66" i="6"/>
  <c r="K183" i="6" s="1"/>
  <c r="K65" i="6"/>
  <c r="K64" i="6"/>
  <c r="K63" i="6"/>
  <c r="A25" i="6"/>
  <c r="A35" i="6" s="1"/>
  <c r="A60" i="6" s="1"/>
  <c r="A82" i="6" s="1"/>
  <c r="A92" i="6" s="1"/>
  <c r="A105" i="6" s="1"/>
  <c r="A111" i="6" s="1"/>
  <c r="G250" i="5"/>
  <c r="G249" i="5"/>
  <c r="G248" i="5"/>
  <c r="G247" i="5"/>
  <c r="G246" i="5"/>
  <c r="G245" i="5"/>
  <c r="G244" i="5"/>
  <c r="G243" i="5"/>
  <c r="G242" i="5"/>
  <c r="G241" i="5"/>
  <c r="G240" i="5"/>
  <c r="G239" i="5"/>
  <c r="G238" i="5"/>
  <c r="G237" i="5"/>
  <c r="G236" i="5"/>
  <c r="G235" i="5"/>
  <c r="K231" i="5"/>
  <c r="G226" i="5"/>
  <c r="G203" i="5"/>
  <c r="G202" i="5"/>
  <c r="G184" i="5"/>
  <c r="G123" i="5"/>
  <c r="G122" i="5"/>
  <c r="G121" i="5"/>
  <c r="G120" i="5"/>
  <c r="G119" i="5"/>
  <c r="G118" i="5"/>
  <c r="G117" i="5"/>
  <c r="G116" i="5"/>
  <c r="G85" i="5"/>
  <c r="G68" i="5"/>
  <c r="A28" i="5"/>
  <c r="A33" i="5" s="1"/>
  <c r="A37" i="5" s="1"/>
  <c r="A46" i="5" s="1"/>
  <c r="A50" i="5" s="1"/>
  <c r="A54" i="5" s="1"/>
  <c r="A61" i="5" s="1"/>
  <c r="A70" i="5" s="1"/>
  <c r="A79" i="5" s="1"/>
  <c r="A87" i="5" s="1"/>
  <c r="A94" i="5" s="1"/>
  <c r="A104" i="5" s="1"/>
  <c r="A118" i="5" s="1"/>
  <c r="A125" i="5" s="1"/>
  <c r="A137" i="5" s="1"/>
  <c r="A146" i="5" s="1"/>
  <c r="A161" i="5" s="1"/>
  <c r="A170" i="5" s="1"/>
  <c r="A178" i="5" s="1"/>
  <c r="A186" i="5" s="1"/>
  <c r="A200" i="5" s="1"/>
  <c r="A207" i="5" s="1"/>
  <c r="A214" i="5" s="1"/>
  <c r="A218" i="5" s="1"/>
  <c r="A224" i="5" s="1"/>
  <c r="K26" i="5"/>
  <c r="G448" i="4"/>
  <c r="K443" i="4"/>
  <c r="K435" i="4"/>
  <c r="G434" i="4"/>
  <c r="K432" i="4"/>
  <c r="K428" i="4"/>
  <c r="G426" i="4"/>
  <c r="K425" i="4"/>
  <c r="K407" i="4"/>
  <c r="K406" i="4"/>
  <c r="K405" i="4"/>
  <c r="K394" i="4"/>
  <c r="K393" i="4"/>
  <c r="K392" i="4"/>
  <c r="K391" i="4"/>
  <c r="K390" i="4"/>
  <c r="K380" i="4"/>
  <c r="K379" i="4"/>
  <c r="K378" i="4"/>
  <c r="K377" i="4"/>
  <c r="K376" i="4"/>
  <c r="K375" i="4"/>
  <c r="K374" i="4"/>
  <c r="K373" i="4"/>
  <c r="K372" i="4"/>
  <c r="K371" i="4"/>
  <c r="K370" i="4"/>
  <c r="K369" i="4"/>
  <c r="K368" i="4"/>
  <c r="K367" i="4"/>
  <c r="K366" i="4"/>
  <c r="K365" i="4"/>
  <c r="K364" i="4"/>
  <c r="K363" i="4"/>
  <c r="K362" i="4"/>
  <c r="K361" i="4"/>
  <c r="K360" i="4"/>
  <c r="K359" i="4"/>
  <c r="K358" i="4"/>
  <c r="K357" i="4"/>
  <c r="K356" i="4"/>
  <c r="K355" i="4"/>
  <c r="K354" i="4"/>
  <c r="K353" i="4"/>
  <c r="K352" i="4"/>
  <c r="K351" i="4"/>
  <c r="K350" i="4"/>
  <c r="K349" i="4"/>
  <c r="K348" i="4"/>
  <c r="K347" i="4"/>
  <c r="K346" i="4"/>
  <c r="K345" i="4"/>
  <c r="K344" i="4"/>
  <c r="K343" i="4"/>
  <c r="K342" i="4"/>
  <c r="K341" i="4"/>
  <c r="K340" i="4"/>
  <c r="K339" i="4"/>
  <c r="K338" i="4"/>
  <c r="K337" i="4"/>
  <c r="K336" i="4"/>
  <c r="K335" i="4"/>
  <c r="K334" i="4"/>
  <c r="K333" i="4"/>
  <c r="K332" i="4"/>
  <c r="K331" i="4"/>
  <c r="K330" i="4"/>
  <c r="K329" i="4"/>
  <c r="K328" i="4"/>
  <c r="K327" i="4"/>
  <c r="K326" i="4"/>
  <c r="K325" i="4"/>
  <c r="K324" i="4"/>
  <c r="K323" i="4"/>
  <c r="K322" i="4"/>
  <c r="K321" i="4"/>
  <c r="K320" i="4"/>
  <c r="K319" i="4"/>
  <c r="K318" i="4"/>
  <c r="K317" i="4"/>
  <c r="K316" i="4"/>
  <c r="K315" i="4"/>
  <c r="K314" i="4"/>
  <c r="K313" i="4"/>
  <c r="K312" i="4"/>
  <c r="K311" i="4"/>
  <c r="K310" i="4"/>
  <c r="K309" i="4"/>
  <c r="K308" i="4"/>
  <c r="K307" i="4"/>
  <c r="K306" i="4"/>
  <c r="K305" i="4"/>
  <c r="K304" i="4"/>
  <c r="K303" i="4"/>
  <c r="K302" i="4"/>
  <c r="K301" i="4"/>
  <c r="K300" i="4"/>
  <c r="K299" i="4"/>
  <c r="K298" i="4"/>
  <c r="K297" i="4"/>
  <c r="K296" i="4"/>
  <c r="K295" i="4"/>
  <c r="K263" i="4"/>
  <c r="G239" i="4"/>
  <c r="G231" i="4"/>
  <c r="G230" i="4"/>
  <c r="G229" i="4"/>
  <c r="G228" i="4"/>
  <c r="G227" i="4"/>
  <c r="G226" i="4"/>
  <c r="G225" i="4"/>
  <c r="G224" i="4"/>
  <c r="G223" i="4"/>
  <c r="G222" i="4"/>
  <c r="G221" i="4"/>
  <c r="G220" i="4"/>
  <c r="G205" i="4"/>
  <c r="G196" i="4"/>
  <c r="K185" i="4"/>
  <c r="K177" i="4"/>
  <c r="K122" i="4"/>
  <c r="K116" i="4"/>
  <c r="G113" i="4"/>
  <c r="G112" i="4"/>
  <c r="G111" i="4"/>
  <c r="G110" i="4"/>
  <c r="G109" i="4"/>
  <c r="G108" i="4"/>
  <c r="G107" i="4"/>
  <c r="G106" i="4"/>
  <c r="G105" i="4"/>
  <c r="G104" i="4"/>
  <c r="G103" i="4"/>
  <c r="G102" i="4"/>
  <c r="G101" i="4"/>
  <c r="A13" i="4"/>
  <c r="A18" i="4" s="1"/>
  <c r="A23" i="4" s="1"/>
  <c r="A27" i="4" s="1"/>
  <c r="A31" i="4" s="1"/>
  <c r="A35" i="4" s="1"/>
  <c r="A43" i="4" s="1"/>
  <c r="A47" i="4" s="1"/>
  <c r="A51" i="4" s="1"/>
  <c r="A57" i="4" s="1"/>
  <c r="A61" i="4" s="1"/>
  <c r="A65" i="4" s="1"/>
  <c r="A78" i="4" s="1"/>
  <c r="A88" i="4" s="1"/>
  <c r="A99" i="4" s="1"/>
  <c r="A104" i="4" s="1"/>
  <c r="A109" i="4" s="1"/>
  <c r="A114" i="4" s="1"/>
  <c r="A119" i="4" s="1"/>
  <c r="A125" i="4" s="1"/>
  <c r="A130" i="4" s="1"/>
  <c r="A135" i="4" s="1"/>
  <c r="A139" i="4" s="1"/>
  <c r="A143" i="4" s="1"/>
  <c r="A147" i="4" s="1"/>
  <c r="G49" i="3"/>
  <c r="F5" i="7"/>
  <c r="K47" i="3"/>
  <c r="K46" i="3"/>
  <c r="K45" i="3"/>
  <c r="K44" i="3"/>
  <c r="K43" i="3"/>
  <c r="K42" i="3"/>
  <c r="K41" i="3"/>
  <c r="A41" i="3"/>
  <c r="A45" i="3"/>
  <c r="K40" i="3"/>
  <c r="K39" i="3"/>
  <c r="K38" i="3"/>
  <c r="K37" i="3"/>
  <c r="K36" i="3"/>
  <c r="K35" i="3"/>
  <c r="K279" i="5"/>
  <c r="F33" i="2"/>
  <c r="D33" i="2"/>
  <c r="F27" i="2"/>
  <c r="D27" i="2"/>
  <c r="F14" i="2"/>
  <c r="P194" i="1"/>
  <c r="P195" i="1"/>
  <c r="P196" i="1"/>
  <c r="P197" i="1"/>
  <c r="P198" i="1"/>
  <c r="P199" i="1"/>
  <c r="P193" i="1"/>
  <c r="P1249" i="1"/>
  <c r="F32" i="2" s="1"/>
  <c r="L1249" i="1"/>
  <c r="D32" i="2" s="1"/>
  <c r="P1219" i="1"/>
  <c r="P1195" i="1"/>
  <c r="P1196" i="1"/>
  <c r="P1197" i="1"/>
  <c r="P1198" i="1"/>
  <c r="P1199" i="1"/>
  <c r="P1200" i="1"/>
  <c r="P1201" i="1"/>
  <c r="P1202" i="1"/>
  <c r="P1203" i="1"/>
  <c r="P1204" i="1"/>
  <c r="P1194" i="1"/>
  <c r="L1178" i="1"/>
  <c r="L1157" i="1"/>
  <c r="L1149" i="1"/>
  <c r="D30" i="2" s="1"/>
  <c r="P1136" i="1"/>
  <c r="P1137" i="1"/>
  <c r="P1138" i="1"/>
  <c r="P1139" i="1"/>
  <c r="P1140" i="1"/>
  <c r="P1141" i="1"/>
  <c r="P1142" i="1"/>
  <c r="P1143" i="1"/>
  <c r="P1144" i="1"/>
  <c r="P1145" i="1"/>
  <c r="P1146" i="1"/>
  <c r="P1135" i="1"/>
  <c r="P1112" i="1"/>
  <c r="F29" i="2" s="1"/>
  <c r="L1003" i="1"/>
  <c r="L1038" i="1" s="1"/>
  <c r="D28" i="2" s="1"/>
  <c r="L960" i="1"/>
  <c r="L764" i="1"/>
  <c r="D25" i="2" s="1"/>
  <c r="P751" i="1"/>
  <c r="P752" i="1"/>
  <c r="P753" i="1"/>
  <c r="P754" i="1"/>
  <c r="P755" i="1"/>
  <c r="P756" i="1"/>
  <c r="P757" i="1"/>
  <c r="P758" i="1"/>
  <c r="P759" i="1"/>
  <c r="P760" i="1"/>
  <c r="P750" i="1"/>
  <c r="P733" i="1"/>
  <c r="F24" i="2" s="1"/>
  <c r="L733" i="1"/>
  <c r="D24" i="2" s="1"/>
  <c r="P717" i="1"/>
  <c r="F23" i="2" s="1"/>
  <c r="L643" i="1"/>
  <c r="L717" i="1" s="1"/>
  <c r="P636" i="1"/>
  <c r="F17" i="2" s="1"/>
  <c r="L636" i="1"/>
  <c r="D17" i="2" s="1"/>
  <c r="P586" i="1"/>
  <c r="F16" i="2" s="1"/>
  <c r="L586" i="1"/>
  <c r="D16" i="2" s="1"/>
  <c r="L537" i="1"/>
  <c r="P522" i="1"/>
  <c r="P523" i="1"/>
  <c r="P524" i="1"/>
  <c r="P525" i="1"/>
  <c r="P526" i="1"/>
  <c r="P527" i="1"/>
  <c r="P528" i="1"/>
  <c r="P529" i="1"/>
  <c r="P530" i="1"/>
  <c r="P531" i="1"/>
  <c r="P532" i="1"/>
  <c r="P533" i="1"/>
  <c r="L526" i="1"/>
  <c r="P506" i="1"/>
  <c r="P507" i="1"/>
  <c r="P508" i="1"/>
  <c r="P509" i="1"/>
  <c r="P510" i="1"/>
  <c r="P511" i="1"/>
  <c r="P512" i="1"/>
  <c r="P513" i="1"/>
  <c r="P514" i="1"/>
  <c r="P515" i="1"/>
  <c r="P516" i="1"/>
  <c r="P517" i="1"/>
  <c r="P518" i="1"/>
  <c r="P519" i="1"/>
  <c r="P520" i="1"/>
  <c r="P521" i="1"/>
  <c r="L515" i="1"/>
  <c r="P486" i="1"/>
  <c r="P487" i="1"/>
  <c r="P488" i="1"/>
  <c r="P489" i="1"/>
  <c r="P490" i="1"/>
  <c r="P491" i="1"/>
  <c r="P492" i="1"/>
  <c r="P493" i="1"/>
  <c r="P494" i="1"/>
  <c r="P495" i="1"/>
  <c r="P496" i="1"/>
  <c r="P497" i="1"/>
  <c r="P498" i="1"/>
  <c r="P499" i="1"/>
  <c r="P500" i="1"/>
  <c r="P501" i="1"/>
  <c r="P502" i="1"/>
  <c r="P503" i="1"/>
  <c r="P504" i="1"/>
  <c r="P505" i="1"/>
  <c r="P476" i="1"/>
  <c r="P477" i="1"/>
  <c r="P478" i="1"/>
  <c r="P479" i="1"/>
  <c r="P480" i="1"/>
  <c r="P481" i="1"/>
  <c r="P482" i="1"/>
  <c r="P483" i="1"/>
  <c r="P484" i="1"/>
  <c r="P485" i="1"/>
  <c r="P466" i="1"/>
  <c r="P467" i="1"/>
  <c r="P468" i="1"/>
  <c r="P469" i="1"/>
  <c r="P470" i="1"/>
  <c r="P471" i="1"/>
  <c r="P472" i="1"/>
  <c r="P473" i="1"/>
  <c r="P474" i="1"/>
  <c r="P475" i="1"/>
  <c r="P456" i="1"/>
  <c r="P457" i="1"/>
  <c r="P458" i="1"/>
  <c r="P459" i="1"/>
  <c r="P460" i="1"/>
  <c r="P461" i="1"/>
  <c r="P462" i="1"/>
  <c r="P463" i="1"/>
  <c r="P464" i="1"/>
  <c r="P465" i="1"/>
  <c r="P455" i="1"/>
  <c r="L441" i="1"/>
  <c r="D14" i="2" s="1"/>
  <c r="P416" i="1"/>
  <c r="F13" i="2" s="1"/>
  <c r="L416" i="1"/>
  <c r="D13" i="2" s="1"/>
  <c r="L396" i="1"/>
  <c r="D12" i="2" s="1"/>
  <c r="P383" i="1"/>
  <c r="P396" i="1" s="1"/>
  <c r="F12" i="2" s="1"/>
  <c r="P249" i="1"/>
  <c r="P250" i="1"/>
  <c r="P251" i="1"/>
  <c r="P252" i="1"/>
  <c r="P253" i="1"/>
  <c r="P254" i="1"/>
  <c r="P255" i="1"/>
  <c r="P256" i="1"/>
  <c r="P257" i="1"/>
  <c r="P258" i="1"/>
  <c r="P248" i="1"/>
  <c r="P229" i="1"/>
  <c r="P230" i="1"/>
  <c r="P231" i="1"/>
  <c r="P232" i="1"/>
  <c r="P233" i="1"/>
  <c r="P228" i="1"/>
  <c r="P147" i="1"/>
  <c r="P148" i="1"/>
  <c r="P149" i="1"/>
  <c r="P150" i="1"/>
  <c r="P151" i="1"/>
  <c r="P152" i="1"/>
  <c r="P153" i="1"/>
  <c r="P154" i="1"/>
  <c r="P155" i="1"/>
  <c r="P156" i="1"/>
  <c r="P157" i="1"/>
  <c r="P158" i="1"/>
  <c r="P159" i="1"/>
  <c r="P160" i="1"/>
  <c r="P161" i="1"/>
  <c r="P146" i="1"/>
  <c r="P96" i="1"/>
  <c r="F9" i="2" s="1"/>
  <c r="L96" i="1"/>
  <c r="D9" i="2" s="1"/>
  <c r="P128" i="1"/>
  <c r="F10" i="2" s="1"/>
  <c r="L238" i="1"/>
  <c r="L316" i="1" s="1"/>
  <c r="D11" i="2" s="1"/>
  <c r="M114" i="1"/>
  <c r="P25" i="1"/>
  <c r="F7" i="2" s="1"/>
  <c r="L25" i="1"/>
  <c r="D7" i="2" s="1"/>
  <c r="L63" i="1"/>
  <c r="D8" i="2" s="1"/>
  <c r="P46" i="1"/>
  <c r="P47" i="1"/>
  <c r="P48" i="1"/>
  <c r="P49" i="1"/>
  <c r="P50" i="1"/>
  <c r="P51" i="1"/>
  <c r="P52" i="1"/>
  <c r="P53" i="1"/>
  <c r="P54" i="1"/>
  <c r="P55" i="1"/>
  <c r="P56" i="1"/>
  <c r="P57" i="1"/>
  <c r="P58" i="1"/>
  <c r="P59" i="1"/>
  <c r="P60" i="1"/>
  <c r="P45" i="1"/>
  <c r="A167" i="6" l="1"/>
  <c r="A177" i="6" s="1"/>
  <c r="A181" i="6" s="1"/>
  <c r="A185" i="6" s="1"/>
  <c r="A189" i="6" s="1"/>
  <c r="A193" i="6" s="1"/>
  <c r="A117" i="6"/>
  <c r="A122" i="6" s="1"/>
  <c r="A127" i="6" s="1"/>
  <c r="A136" i="6" s="1"/>
  <c r="A143" i="6" s="1"/>
  <c r="A149" i="6" s="1"/>
  <c r="A155" i="6" s="1"/>
  <c r="A160" i="6" s="1"/>
  <c r="A229" i="5"/>
  <c r="A233" i="5"/>
  <c r="A238" i="5" s="1"/>
  <c r="A243" i="5" s="1"/>
  <c r="A247" i="5" s="1"/>
  <c r="A251" i="5" s="1"/>
  <c r="A257" i="5" s="1"/>
  <c r="A261" i="5" s="1"/>
  <c r="A265" i="5" s="1"/>
  <c r="A269" i="5" s="1"/>
  <c r="A273" i="5" s="1"/>
  <c r="A277" i="5" s="1"/>
  <c r="K281" i="5"/>
  <c r="H9" i="7" s="1"/>
  <c r="G279" i="5"/>
  <c r="G281" i="5" s="1"/>
  <c r="F9" i="7" s="1"/>
  <c r="A181" i="4"/>
  <c r="A190" i="4" s="1"/>
  <c r="A198" i="4" s="1"/>
  <c r="A203" i="4" s="1"/>
  <c r="A218" i="4" s="1"/>
  <c r="A236" i="4" s="1"/>
  <c r="A241" i="4" s="1"/>
  <c r="A246" i="4" s="1"/>
  <c r="A253" i="4" s="1"/>
  <c r="A259" i="4" s="1"/>
  <c r="A265" i="4" s="1"/>
  <c r="A285" i="4" s="1"/>
  <c r="A151" i="4"/>
  <c r="A165" i="4" s="1"/>
  <c r="G500" i="4"/>
  <c r="G503" i="4" s="1"/>
  <c r="F7" i="7" s="1"/>
  <c r="J670" i="8"/>
  <c r="K670" i="8" s="1"/>
  <c r="F671" i="8"/>
  <c r="G671" i="8" s="1"/>
  <c r="J671" i="8"/>
  <c r="K671" i="8" s="1"/>
  <c r="F670" i="8"/>
  <c r="G670" i="8" s="1"/>
  <c r="K195" i="6"/>
  <c r="K197" i="6" s="1"/>
  <c r="K500" i="4"/>
  <c r="K503" i="4" s="1"/>
  <c r="H7" i="7" s="1"/>
  <c r="K49" i="3"/>
  <c r="H5" i="7" s="1"/>
  <c r="L1223" i="1"/>
  <c r="D31" i="2" s="1"/>
  <c r="L1112" i="1"/>
  <c r="D29" i="2" s="1"/>
  <c r="P764" i="1"/>
  <c r="F25" i="2" s="1"/>
  <c r="P1223" i="1"/>
  <c r="F31" i="2" s="1"/>
  <c r="P985" i="1"/>
  <c r="F26" i="2" s="1"/>
  <c r="P316" i="1"/>
  <c r="F11" i="2" s="1"/>
  <c r="L985" i="1"/>
  <c r="D26" i="2" s="1"/>
  <c r="P546" i="1"/>
  <c r="F15" i="2" s="1"/>
  <c r="L128" i="1"/>
  <c r="D10" i="2" s="1"/>
  <c r="P1038" i="1"/>
  <c r="F28" i="2" s="1"/>
  <c r="L546" i="1"/>
  <c r="D15" i="2" s="1"/>
  <c r="P1149" i="1"/>
  <c r="F30" i="2" s="1"/>
  <c r="D23" i="2"/>
  <c r="P63" i="1"/>
  <c r="F8" i="2" s="1"/>
  <c r="H11" i="7" l="1"/>
  <c r="A292" i="4"/>
  <c r="A297" i="4" s="1"/>
  <c r="A306" i="4" s="1"/>
  <c r="A310" i="4" s="1"/>
  <c r="A316" i="4" s="1"/>
  <c r="A323" i="4" s="1"/>
  <c r="A331" i="4" s="1"/>
  <c r="A335" i="4" s="1"/>
  <c r="A340" i="4" s="1"/>
  <c r="A344" i="4" s="1"/>
  <c r="A348" i="4" s="1"/>
  <c r="A353" i="4" s="1"/>
  <c r="A360" i="4" s="1"/>
  <c r="A391" i="4" s="1"/>
  <c r="A406" i="4" s="1"/>
  <c r="A410" i="4" s="1"/>
  <c r="A422" i="4"/>
  <c r="A430" i="4" s="1"/>
  <c r="A438" i="4" s="1"/>
  <c r="A445" i="4" s="1"/>
  <c r="A451" i="4" s="1"/>
  <c r="A455" i="4" s="1"/>
  <c r="A459" i="4" s="1"/>
  <c r="A463" i="4" s="1"/>
  <c r="A470" i="4" s="1"/>
  <c r="A474" i="4" s="1"/>
  <c r="A478" i="4" s="1"/>
  <c r="A482" i="4" s="1"/>
  <c r="A486" i="4" s="1"/>
  <c r="A490" i="4" s="1"/>
  <c r="A494" i="4" s="1"/>
  <c r="A498" i="4" s="1"/>
  <c r="K673" i="8"/>
  <c r="F45" i="2" s="1"/>
  <c r="G673" i="8"/>
  <c r="D45" i="2" s="1"/>
  <c r="F13" i="7"/>
  <c r="D42" i="2" s="1"/>
  <c r="K1267" i="1"/>
  <c r="L1267" i="1" s="1"/>
  <c r="L1270" i="1" s="1"/>
  <c r="D34" i="2" s="1"/>
  <c r="D36" i="2" s="1"/>
  <c r="D19" i="2"/>
  <c r="O1267" i="1"/>
  <c r="P1267" i="1" s="1"/>
  <c r="P1270" i="1" s="1"/>
  <c r="F34" i="2" s="1"/>
  <c r="F36" i="2" s="1"/>
  <c r="F19" i="2"/>
  <c r="H13" i="7" l="1"/>
  <c r="F42" i="2" s="1"/>
  <c r="D38" i="2"/>
  <c r="K4" i="8"/>
  <c r="G4" i="8"/>
  <c r="L1273" i="1"/>
  <c r="P1273" i="1"/>
</calcChain>
</file>

<file path=xl/sharedStrings.xml><?xml version="1.0" encoding="utf-8"?>
<sst xmlns="http://schemas.openxmlformats.org/spreadsheetml/2006/main" count="3561" uniqueCount="1689">
  <si>
    <t>RUA001</t>
  </si>
  <si>
    <t>Ruardova graščina na Stari Savi</t>
  </si>
  <si>
    <t>EM</t>
  </si>
  <si>
    <t>količina</t>
  </si>
  <si>
    <t>0005</t>
  </si>
  <si>
    <t>PREDDELA</t>
  </si>
  <si>
    <t>0001</t>
  </si>
  <si>
    <t>ocena</t>
  </si>
  <si>
    <t>0002</t>
  </si>
  <si>
    <t>0013</t>
  </si>
  <si>
    <t>ura</t>
  </si>
  <si>
    <t>PREDDELA - skupaj</t>
  </si>
  <si>
    <t>0010</t>
  </si>
  <si>
    <t>RUŠITVE</t>
  </si>
  <si>
    <t>0042</t>
  </si>
  <si>
    <t>0060</t>
  </si>
  <si>
    <t>Rušenje bet. ali granitnih robnikov, ne glede na velikost robnikov in brez čiščenja. Robniki brez podlage z deponiranjem in odvozom na deponijo do 15 km.</t>
  </si>
  <si>
    <t>meter</t>
  </si>
  <si>
    <t>RUŠITVE - skupaj</t>
  </si>
  <si>
    <t>0020</t>
  </si>
  <si>
    <t>ZEMELJSKA DELA</t>
  </si>
  <si>
    <t>0011</t>
  </si>
  <si>
    <t>0047</t>
  </si>
  <si>
    <t>0050</t>
  </si>
  <si>
    <t>0053</t>
  </si>
  <si>
    <t>0062</t>
  </si>
  <si>
    <t>Izdelava tamponske podloge iz gramoznega materiala z dobavo, rastiranjem, nabijanjem in planiranjem do točnosti +- 1.0 cm. Nasip med temelji v deb. 20 - 30 cm.</t>
  </si>
  <si>
    <t>0070</t>
  </si>
  <si>
    <t>Odvoz odkopanega materiala s kamionom kiperjem na gradbeno deponijo H =15 km z nakladanjem, razkladanjem razgrinjanjem, planiranjem in utrjevanjem v slojih po 50 cm.</t>
  </si>
  <si>
    <t>ZEMELJSKA DELA - skupaj</t>
  </si>
  <si>
    <t>0030</t>
  </si>
  <si>
    <t>BETONSKA DELA</t>
  </si>
  <si>
    <t>Strojna izdelava in ročna montaža srednje zahtevne armature iz betonskega jekla RA 400/500 -2 premera nad 12 mm. Količina je ocenjena.</t>
  </si>
  <si>
    <t>kg</t>
  </si>
  <si>
    <t>0014</t>
  </si>
  <si>
    <t>Rezanje, polaganje in vezanje armature iz armaturnih mrež MA 500/560 ne glede na težo mreže. Količina je ocenjena.</t>
  </si>
  <si>
    <t>Strojno vgrajevanje armiranega betona 0.10 - 0.30 m3/m2/m, z vsemi pomožnimi deli. Betom MB 30, ( C 25 / 30 ).</t>
  </si>
  <si>
    <t>0214</t>
  </si>
  <si>
    <t>kos</t>
  </si>
  <si>
    <t>BETONSKA DELA - skupaj</t>
  </si>
  <si>
    <t>0040</t>
  </si>
  <si>
    <t>ZIDARSKA DELA</t>
  </si>
  <si>
    <t>0003</t>
  </si>
  <si>
    <t>0004</t>
  </si>
  <si>
    <t>0038</t>
  </si>
  <si>
    <t>0044</t>
  </si>
  <si>
    <t>0057</t>
  </si>
  <si>
    <t>0064</t>
  </si>
  <si>
    <t>0066</t>
  </si>
  <si>
    <t>0079</t>
  </si>
  <si>
    <t>0092</t>
  </si>
  <si>
    <t>0097</t>
  </si>
  <si>
    <t>0099</t>
  </si>
  <si>
    <t>0100</t>
  </si>
  <si>
    <t>0102</t>
  </si>
  <si>
    <t>0113</t>
  </si>
  <si>
    <t>0115</t>
  </si>
  <si>
    <t>0130</t>
  </si>
  <si>
    <t>0149</t>
  </si>
  <si>
    <t>Izvedba stikovanja zidanih sten z obstoječo zidano konstrukcijo. Točna izvedba po dogovoru z izvajalcem del, glede na izbiro materijala.</t>
  </si>
  <si>
    <t>0157</t>
  </si>
  <si>
    <t>0186</t>
  </si>
  <si>
    <t>Vgrajevanje kovinskih ali alu. kotnikov za pripire notranjih vrat. Točna vrsta kotnikov in dim. se določi po dogovoru z izvajalcem del.</t>
  </si>
  <si>
    <t>0196</t>
  </si>
  <si>
    <t>Dobava in vzidava ventilacijskih rozet in okvirjev velikosti do 0.5 m2, vključno z vsemi pomožnimi deli.</t>
  </si>
  <si>
    <t>0230</t>
  </si>
  <si>
    <t>0235</t>
  </si>
  <si>
    <t>0328</t>
  </si>
  <si>
    <t>0330</t>
  </si>
  <si>
    <t>0340</t>
  </si>
  <si>
    <t>0345</t>
  </si>
  <si>
    <t>ZIDARSKA DELA - skupaj</t>
  </si>
  <si>
    <t>TESARSKA DELA</t>
  </si>
  <si>
    <t>0080</t>
  </si>
  <si>
    <t>Opaž manjših odprtin in različnih manjših elementov z enkratno uporabo lesa.</t>
  </si>
  <si>
    <t>0085</t>
  </si>
  <si>
    <t>Premični odri na lesenih ali kovinskih stolicah z postavitvijo in odstranitvijo. Odri višine do 2.0m.</t>
  </si>
  <si>
    <t>0088</t>
  </si>
  <si>
    <t>Izdelava fasadnih odrov z napravo podstavkov, z vsemi transporti ter odstranitvijo in čiščenjem po končanem delu. Odri višine do 20 m.</t>
  </si>
  <si>
    <t>0096</t>
  </si>
  <si>
    <t>Pritrditev čelne deske na strešno konstrukcijo s skoblanimi deskami deb.22 mm. Deska za pločevinasto čelno obrobo šir. do 25 cm.</t>
  </si>
  <si>
    <t>Enojno letvanje strehe s prenosom materiala in vsemi pomožnimi deli. Letve 5x4 cm za pokrivanje s cem. ali opečnim strešnikom.</t>
  </si>
  <si>
    <t>0104</t>
  </si>
  <si>
    <t>0120</t>
  </si>
  <si>
    <t>0156</t>
  </si>
  <si>
    <t>0163</t>
  </si>
  <si>
    <t>0165</t>
  </si>
  <si>
    <t>0280</t>
  </si>
  <si>
    <t>Izvedba manjših del na obstoječem ostrešju, ki nastopijo med delom na objektu ( ocenjeno). Točen obseg dela se določi med delom na objektu.</t>
  </si>
  <si>
    <t>TESARSKA DELA - skupaj</t>
  </si>
  <si>
    <t>KROVSKA DELA</t>
  </si>
  <si>
    <t>0007</t>
  </si>
  <si>
    <t>0025</t>
  </si>
  <si>
    <t>KROVSKA DELA - skupaj</t>
  </si>
  <si>
    <t>FASADERSKA DELA</t>
  </si>
  <si>
    <t>FASADERSKA DELA - skupaj</t>
  </si>
  <si>
    <t>0090</t>
  </si>
  <si>
    <t>KANALIZACIJA</t>
  </si>
  <si>
    <t>0009</t>
  </si>
  <si>
    <t>0015</t>
  </si>
  <si>
    <t>Planiranje in nabijanje dna jarka po strojnem izkopu.</t>
  </si>
  <si>
    <t>0018</t>
  </si>
  <si>
    <t>Zasip kanalizacije z materialom od izkopa  in nabijanjem v plasteh po 20 cm. Zasipni material ob robu izkopa.</t>
  </si>
  <si>
    <t>0019</t>
  </si>
  <si>
    <t>Odvoz odvečnega izkopanega materiala s kamionom kiperjem na gradbeno deponijo do 15 km z nakladanjem, razgrinjanjem, planiranjem in utrjevanjem v slojih po 50 cm.</t>
  </si>
  <si>
    <t>Dobava in polaganje PVC kanalizacijskih cevi kompletno z fazonskimi komadi na bet. podlago in polnim obbetoniranjem. PVC cevi fi 150mm.</t>
  </si>
  <si>
    <t>0087</t>
  </si>
  <si>
    <t>Dobava in vgradnja LTŽ kanalskega pokrova v pripravljeno ležišče dim. 60x60 cm, povozen 250kN.</t>
  </si>
  <si>
    <t>KANALIZACIJA - skupaj</t>
  </si>
  <si>
    <t>0093</t>
  </si>
  <si>
    <t>DRENAŽA</t>
  </si>
  <si>
    <t>Zasip drenaže z materialom od izkopa in nabijanjem v plasteh po 20 cm. Zasipni material ob robu izkopa.</t>
  </si>
  <si>
    <t>Dobava in polaganje drenažnih PVC " RAUDRIL"  cevi z izravnavo in utrditvijo podlage, polaganje cevi ter nabijanjem gline ( betona ) ob straneh s padcem proti cevi. Cevi fi 150 mm.</t>
  </si>
  <si>
    <t>Dobava in vgraditev kamnitih krogelj in gramoznega materiala v drenažne jarke. Strojno vmetavanje in ročna poravnava.</t>
  </si>
  <si>
    <t>0037</t>
  </si>
  <si>
    <t>Kompletna izvedba priklopa PVC drenažne cevi na obstoječo meteorno kanalizacijo. Priklop drenažne cevi fi 150 mm.</t>
  </si>
  <si>
    <t>Dobava in položitev ločilnega filca ( geosintetik )  na predhodno vgrajeni prodec.</t>
  </si>
  <si>
    <t>DRENAŽA - skupaj</t>
  </si>
  <si>
    <t>0095</t>
  </si>
  <si>
    <t>ZUNANJA DELA</t>
  </si>
  <si>
    <t>Naprava nosilnega sloja pohodnih površin iz gramoznega materiala s komprimiranjem do zbitosti 6 kN/cm2 in planiranjem do točnosti +- 1.0 cm. Sloj deb. do 20 cm.</t>
  </si>
  <si>
    <t>0006</t>
  </si>
  <si>
    <t>Postavljanje profilov za določitev višin in linij posameznih elementov v sklopu zunanje ureditve, ( robniki, lamele, palisade...)</t>
  </si>
  <si>
    <t>Dobava in položitev ločilnega filca " geosintetik - polipropilenska polst 200 g " na predhodno izravnano površino terena.</t>
  </si>
  <si>
    <t>0075</t>
  </si>
  <si>
    <t>0076</t>
  </si>
  <si>
    <t>0137</t>
  </si>
  <si>
    <t>Dobava, nasutje in rastiranje rečnega prodca granulacije cca. fi 30 - 50 mm na predhodno izravnan teren.</t>
  </si>
  <si>
    <t>0350</t>
  </si>
  <si>
    <t>ZUNANJA DELA - skupaj</t>
  </si>
  <si>
    <t>0500</t>
  </si>
  <si>
    <t>KLEPARSKA DELA</t>
  </si>
  <si>
    <t>0016</t>
  </si>
  <si>
    <t>0026</t>
  </si>
  <si>
    <t>0031</t>
  </si>
  <si>
    <t>0035</t>
  </si>
  <si>
    <t>Izdelava in montaža visečih strešnih žlebov polkrožnih oblik iz eluksirane aluminijeve pločevine deb. 0.8mm in razvite širine 40 cm.</t>
  </si>
  <si>
    <t>Izdelava in montaža okroglih odtočnih cevi iz eluksirane aluminij pločevine deb. 0.8mm in razvite površine 50cm, (žleb fi 15 cm).</t>
  </si>
  <si>
    <t>0078</t>
  </si>
  <si>
    <t>Izdelava, dobava in montaža iztočnih kotličkov iz eluksirane aluminij pločevine, kompletno z vsem pritrdilnim materialom.</t>
  </si>
  <si>
    <t>0150</t>
  </si>
  <si>
    <t>0175</t>
  </si>
  <si>
    <t>0225</t>
  </si>
  <si>
    <t>0250</t>
  </si>
  <si>
    <t>Izdelava, dobava in montaža trakastih snegolovov iz ploščatega železa.</t>
  </si>
  <si>
    <t>0265</t>
  </si>
  <si>
    <t>0400</t>
  </si>
  <si>
    <t>KLEPARSKA DELA - skupaj</t>
  </si>
  <si>
    <t>0520</t>
  </si>
  <si>
    <t>DELA V ALUMINIJU</t>
  </si>
  <si>
    <t>0121</t>
  </si>
  <si>
    <t>DELA V ALUMINIJU - skupaj</t>
  </si>
  <si>
    <t>0580</t>
  </si>
  <si>
    <t>KLJUČAVNIČARSKA DELA</t>
  </si>
  <si>
    <t>0284</t>
  </si>
  <si>
    <t>0310</t>
  </si>
  <si>
    <t>KLJUČAVNIČARSKA DELA - skupaj</t>
  </si>
  <si>
    <t>0582</t>
  </si>
  <si>
    <t>MIZARSKA DELA</t>
  </si>
  <si>
    <t>0008</t>
  </si>
  <si>
    <t>0041</t>
  </si>
  <si>
    <t>0043</t>
  </si>
  <si>
    <t>0051</t>
  </si>
  <si>
    <t>0054</t>
  </si>
  <si>
    <t>0056</t>
  </si>
  <si>
    <t>0058</t>
  </si>
  <si>
    <t>0169</t>
  </si>
  <si>
    <t>0182</t>
  </si>
  <si>
    <t>0183</t>
  </si>
  <si>
    <t>0190</t>
  </si>
  <si>
    <t>0192</t>
  </si>
  <si>
    <t>0200</t>
  </si>
  <si>
    <t>Izdelava, dobava in montaža obloge bet. stopnic iz trdega lesa deb. 3-5 cm. Ravne nastopne ploskve šir. do 32 cm in dolžine do 160 cm, vključno z finalno obdelavo.</t>
  </si>
  <si>
    <t>0202</t>
  </si>
  <si>
    <t>0203</t>
  </si>
  <si>
    <t>0236</t>
  </si>
  <si>
    <t>0271</t>
  </si>
  <si>
    <t>0890</t>
  </si>
  <si>
    <t>MIZARSKA DELA - skupaj</t>
  </si>
  <si>
    <t>0587</t>
  </si>
  <si>
    <t>KAMNOSEŠKA DELA</t>
  </si>
  <si>
    <t>KAMNOSEŠKA DELA - skupaj</t>
  </si>
  <si>
    <t>0590</t>
  </si>
  <si>
    <t>KERAMIČARSKA DELA</t>
  </si>
  <si>
    <t>0028</t>
  </si>
  <si>
    <t>KERAMIČARSKA DELA - skupaj</t>
  </si>
  <si>
    <t>0600</t>
  </si>
  <si>
    <t>SLIKARSKO PLESKARSKA DELA</t>
  </si>
  <si>
    <t>Saniranje manjših poškodb stropov in sten pred pričetkom novega opleska. Točen obseg dela se določi med delom na objektu.</t>
  </si>
  <si>
    <t>0023</t>
  </si>
  <si>
    <t>Slikanje starih betonskih fasadnih površin s kvalitetno fasadno barvo vključno z čiščenjem, pripravo podlage in vsem dodatnim delom. Izvedba opleska pregradnih sten in stropov balkonov.</t>
  </si>
  <si>
    <t>Isto, kot prejšna postavka samo slikanje starih fasadnih površin vidnega betona , ki se toplotno ne izolirajo vključno z zaščitnim opleskom obstoječih betonskih korit.</t>
  </si>
  <si>
    <t>Izvedba vodoodpornega opleska na obstoječih fasadnih površinah vključno z vso pripravo in pomožnimi deli. Vodoodporni oplesk zaključka reljefnih stebrov na fasadi.</t>
  </si>
  <si>
    <t>0048</t>
  </si>
  <si>
    <t>Pleskanje starih kov. izdelkov s predhodnim čiščenjem, temeljnim opleskom in dvakrat premaz v alkidni barvi.</t>
  </si>
  <si>
    <t>0081</t>
  </si>
  <si>
    <t>Obnova opleska s predhodnim ščiščenjem obstoječih kovanih elementov v grafitno sivi barvi. Vse po navodilih restavratorjem.</t>
  </si>
  <si>
    <t>0082</t>
  </si>
  <si>
    <t>0084</t>
  </si>
  <si>
    <t>SLIKARSKO PLESKARSKA DELA - skupaj</t>
  </si>
  <si>
    <t>0610</t>
  </si>
  <si>
    <t>TLAKARSKA DELA</t>
  </si>
  <si>
    <t>0017</t>
  </si>
  <si>
    <t>TLAKARSKA DELA - skupaj</t>
  </si>
  <si>
    <t>0615</t>
  </si>
  <si>
    <t>MONTAŽNA DELA</t>
  </si>
  <si>
    <t>0033</t>
  </si>
  <si>
    <t>0049</t>
  </si>
  <si>
    <t>0210</t>
  </si>
  <si>
    <t>Dobava in montaža obloge odtočnih cevi iz mavčnih plošč z kov. tipsko podkonstrukcijo in toplotno izolacijo v deb. 8 - 10 cm in bandažiranje stikov. Obloga v notranjih prostorih. Točna izvedba po dogovoru z izvajalcem del.</t>
  </si>
  <si>
    <t>0213</t>
  </si>
  <si>
    <t>MONTAŽNA DELA - skupaj</t>
  </si>
  <si>
    <t>0620</t>
  </si>
  <si>
    <t>RAZNA DELA</t>
  </si>
  <si>
    <t>Dobava in postavitev gasilnih aparatov "S6", na predpisano mesto v objektu.</t>
  </si>
  <si>
    <t>0045</t>
  </si>
  <si>
    <t>Dobava in postavitev gasilnih aparatov "CO2" 5kg na predpisano mesto v objektu.</t>
  </si>
  <si>
    <t>Izdelava, dobava in namestitev (razobešanje) požarnega reda na določena mesta v objektu.</t>
  </si>
  <si>
    <t>0123</t>
  </si>
  <si>
    <t>RAZNA DELA - skupaj</t>
  </si>
  <si>
    <t>0630</t>
  </si>
  <si>
    <t>DVIGALO</t>
  </si>
  <si>
    <t>DVIGALO - skupaj</t>
  </si>
  <si>
    <t>0990</t>
  </si>
  <si>
    <t>MANIPULATIIVNI STROŠKI</t>
  </si>
  <si>
    <t>Manipulativni stroški 5% obrtniških del.</t>
  </si>
  <si>
    <t>%</t>
  </si>
  <si>
    <t>MANIPULATIIVNI STROŠKI - skupaj</t>
  </si>
  <si>
    <t>Skupaj</t>
  </si>
  <si>
    <t>m2</t>
  </si>
  <si>
    <t>m3</t>
  </si>
  <si>
    <t>SPLOŠNA OPOMBA :   Popis je izdelan na podlagi projekta in pred izvedbo oziroma podpisom pogodbe z izvajalcem je le ta dolžan, da podrobno pregleda projekt, ( 84 čl.ZGO- ja ) vključno z popisom del ter ga po potrebi dopolniti, če ugotovi, da določene postavke in količine niso natančno definirane ali niso zajete v projektantskem popisu del.</t>
  </si>
  <si>
    <t>SPLOŠNA DOLOČILA :   Vsa dela se izvajajo po določilih veljavnih tehničnih predpisov, normativov in standardov.  V ponudbenih cenah se upoštevati:  * vse dobave in nabave materialov  * horizontalne in vertikalne prenose ter prevoze  * vsa zavarovanja in podpiranja med izkopi. zasipi * odriv izkopanega materiala * podiranja in zavarovanje med opaženjem in betoniranjem * negovanje betonov med vgradnjo in po razopaženju * vse delovne in lovilne odre * vse mere kontrolirati na kraju samem oz. na gradbišču * upoštevati navodila nadzora in projektanta * pri opisih upoštevati tehnično poročilo, načrt gradbenih konstrukcij * sestavni del popisov so sheme oken, vrat in sten.</t>
  </si>
  <si>
    <t>SPLOŠNA OPOMBA RUŠITVENIH DEL:   Vsa rušitvena dela se mora izvajati pod nadzorom odgovornega projektanta, nadzora in statika. Pri vseh delih je potrebno v ceni zajeti prenos ruševin na prevozna sredstva, transport v trajno odpadno deponijo ter plačilo vseh taks oz. dajatev za trajno odlčaganje takih materialov. Vse postavke se obračunajo v volumnu konstrukcije brez koeficienta povečanja volumna materiala ob rušenju. Ponudnik je dolžan pred podpisom pogodbe pregledati objekt - dejansko stanje in le to uskladiti popisno količinsko in cenovno z investitorjem, za uskladitev končne cene pred podpisom pogodbe. OPOMBA : rušitvena dela v tem popisu se nanašajo samo za dela na zunanji ureditvi. Ostala rušitvena dela so zajeta v ločenem popisu gradbenih konstrukcij za popotresno obnovo. Isto velja tudi za določena ostala dela.</t>
  </si>
  <si>
    <t>Rušenje obstoječih talnih površin zunanje tlakovane površine tlakov vključno z začasnim deponiranjem na območju objekta za kasnejšo ponovno uporabo. Dejanski obseg del po navodilih restavratorja.</t>
  </si>
  <si>
    <t>Površinski strojni izkop z nakladanjem na prevozno sredstvo v terenu III. ktg. Točna količina se določi med delom na objektu, glede na kvaliteto materiala na območju izkopa. Poglobitev terena na območju izvedbe zunanjih stopnic na severozahodni strani objekta.</t>
  </si>
  <si>
    <t>Strojni,(delno ročni) površinski izkop gr. jame z odmetom na stran ali nakladanje na prevozno sredstvo. Izvedba izkopa v utrjenem terenu III. ktg. Otežkočen izkop znotraj objekta, vključno z horizontalnim prevozom na gradbiščno deponijo. OPOMBA : zemeljska dela v zvezi z dvigalom so zajeta v ločenem popisu del za dvigalo.</t>
  </si>
  <si>
    <t>Ročno planiranje gradbene jame s točnostjo +- 3.0 cm. Planiranje znotraj objekta med obstoječimi temelji in zidovi.</t>
  </si>
  <si>
    <t>Strojno planiranje terena s točnostjo +- 3 cm. Delno otežkočeno planiranje ob obstoječem objektu.</t>
  </si>
  <si>
    <t>Postavljanje PVC ventilacijskih cevi fi 125mm z vsemi fazonskimi elementi in kolenom za kasnejšo vgradnjo zračnika. Postavitev v predhodno izdelan utor v steni ali montaža v opaž. OPOMBA : v primeru, da bo to obdelano v popisu strojnih instalacij, ta postavka odpade.</t>
  </si>
  <si>
    <t>Izdelava opaža strešnih površin z deskami deb. 25mm vključno z položitvijo paropropustne folije. Točen obseg dela se določi glede na dejansko stanje.</t>
  </si>
  <si>
    <t>Enojno letvanje strehe s prenosom materiala in vsemi pomožnimi deli. Letve 5x4cm pravokotno na špirovce  za pokrivanje s opečnim bobrovcem za dvojno kritje, vključno s paropropustno folijo.</t>
  </si>
  <si>
    <t>Kompletna izdelava les. strešne konstrukcije pultne frčade z vsem veznim in sidernim materialom ter obdelavo vidnih delov glav špirovcev in leg, vključno z vezavo na obst. ostrešje. Frčada se vdela v obstoječe ostrešje, vključno z odstranitvijo obstoječega ostrešja in kritine na območju nove frčade. Poraba lesa od 0,04 - 0,06 m3 / m2.</t>
  </si>
  <si>
    <t>Izkop jarka za kanalizacijo v terenu III. ktg. z odmetom na stran. Točna količina in dejansko izvedbo izkopa se določi med delom na objektu, glede na dejansko lokacijo priklopa na obstoječo kanalizacijo. Izvedba delno otežkočenega izkopa znotraj in ob objektu.</t>
  </si>
  <si>
    <t>Dobava in polaganje bet. grednih robnikov v beton in obdelavo stikov s fino cem. malto. Robniki dim. 5x25x100cm. Točna vrsta robnikov po navodilu restavratorja. Izvedba večnivojskega polaganja za izvedbo čelnih robov novih stopnic in enonivojsko polaganje na vzhodni strani objekta.</t>
  </si>
  <si>
    <t>Izvedba prekritja fasadnega venca iz eluksirane aluminij pločevine r.š. cca. 20 cm.</t>
  </si>
  <si>
    <t>Razni drobni kleparski izdelki ( obrobe, zaključki ) v istem materialu, kot ostali izdelki. Vse po izbiri in navodilih projektanta in odobritvi nadzora, ( ocenjeno ).</t>
  </si>
  <si>
    <t>Izdelava, dobava in montaža dvokrilnih vrat dim. 195 x 236 cm iz standardnih profilov s prekinjenim toplotnim mostom, enoslojno varnostno prosojno steklo. Odpiranje okoli vertikalne osi, ključavnica cilindrična. Nasadila in kljuke po navodilih restavratorja. Nosilni profili naj bodo čim tanjši, steklo se lahko opremi s folijami. "SV ". Glej shemo v projektu.</t>
  </si>
  <si>
    <t>Izdelava, dobava in montaža notranje steklene stene iz ALU. standardnih profilov s prekinjenim topletnim mostom, enojno varnostno steklo. V steno so vdelana dvokrilna avtomatska električna vrata dim. 2 x 105 / 315 cm. Točno deb. stekel določi proizvajalec glede na velikost stene. Stena dim. 580 x 330 cm. Glej shemo oken in vrat v projektu, " AV ".</t>
  </si>
  <si>
    <t>Isto, kot prejšna postavka samo enokrilno okno dim. 70 / 90 cm, " O2 ".</t>
  </si>
  <si>
    <t>Isto, kot prejšna postavka, samo dvokrilno okno dim. 117 / 103 cm, " O3 ".</t>
  </si>
  <si>
    <t>Isto, kot prejšna postavka, samo dvokrilno dvodelno okno dim. 100 / 55 cm, " O8 ".</t>
  </si>
  <si>
    <t>Isto, kot prejšna postavka, samo enokrilno dvodelno okno dim. 100 / 55 cm, " O7 ".</t>
  </si>
  <si>
    <t>Dobava in montaža notranjih lesenih polnih kasetiranih vrat v masivni izvedbi s celostenskim kasetiranim podbojem in finalno obdelavo. Enokrilna vrata dim. 100 x 210 cm stilirana, opremljena s kvalitetnimi nasadili, tesnili in zapirali, cilindrična ključavnica in kljuka vse po izboru ZVKDS, " V4 ".</t>
  </si>
  <si>
    <t xml:space="preserve">Dobava in montaža notranjih lesenih polnih vrat v masivni izvedbi s kovinskim podbojem oblečen v lesu in finalno obdelavo. Enokrilna vrata dim. 90 x 210 cm, stilirana, opremljena s kvalitetnimi nasadili, tesnili, zapirali, cilindrična ključavnica in kljuka vse po izboru ZVKDS. Vrata požarne odpornosti EI 30, ( glej shemo ), " VP1 ".z zastekljenim krilom ter finalno obdelana. Enokrilna furnirana vrata dim. 70x200cm. </t>
  </si>
  <si>
    <t>Dobava in montaža notranjih lesenih polnih vrat v masivni izvedbi vgrajena v obstoječ kamniti okvir. Enokrilna vrata dim. 90 x 210 cm izdelana iz profiliranih desk v rombastem vzorcu. Oprema s obstoječimi nasadili restavriranim držalom in ključavnico na zapah. Spodnji del krila oblečen v bakreno pločevino, " Vk3 ".</t>
  </si>
  <si>
    <t>Izvedba lesenih ( štaketnih) sten na stopnišču v isti izvedbi,kot obstoječe stene iz vertikalnih delno izrezljanih letvic. Točna izvedba po navodilih predstavnika ZVKDS.</t>
  </si>
  <si>
    <t>Izdelava in montaža lesenih notranjih okenskih polic šir. cca.  15 cm.  Police so opleskane in finalno obdelane. Police iz trdega lesa . Točna izvedba polic po navodilih restavratorja. Stenska na stenah stopnišča.</t>
  </si>
  <si>
    <t>Izdelava in montaža lesenih novih stopniščnih ročajev na steni stopnic v avli iste izvedbe, kot obstoječi ročaj. Ročaj se pritrdi na kovane konzole vključno s finalno obdelavo.</t>
  </si>
  <si>
    <t>Izdelava in montaža novega stopniščnega ročaja na ograji podesta stopnic v avli enake izvedbe, kot obstoječi ročaj.</t>
  </si>
  <si>
    <t>Izdelava, dobava in montaža obloge betonskih stopnic iz trdega lesa deb. 3-5 cm.  Nastopne ploskve zavitih stopnic šir. do 40 cm in dolžine do 160 cm, vključno z finalno obdelavo.</t>
  </si>
  <si>
    <t>Izdelava, dobava in montaža obloge stopnic, podesta in stranske obloge stopnic, ( maske ) iz hrastovih oblanih plohov vključno z vso pripravo in finalno obdelavo, ( glej detajl ). iz trdega lesa deb. 3-5 cm. Ravne nastopne ploskve šir. do 32 cm in dolžine cca 200 cm, vključno z finalno obdelavo.</t>
  </si>
  <si>
    <t>Dela v zvezi lesenim stropom nad knjižnico v sodelovanju z restavratorjem. Posnetek, demontaža, odstranjevanje sekundarnih nosilcev, mizarski nadomestni elementi stropa, strupljenje, utrjevanje, kitanje, luženje. Točna izvedba in obseg dela se določi, glede na dejansko stanje stropa. Obračun po m2 površine stropa, ( ocenjeno ).</t>
  </si>
  <si>
    <t>Kamnoseška dela so v celoti zajeta pri popisu del za konzervatorsko restavratorska dela.</t>
  </si>
  <si>
    <t>Obloga stopnic, nadvišanje tlaka iz opečnega tlakovca, kot izvedba tlaka vključno s stičenjem in lepljenjem na pripravljeno podlago. Obračun v m1.</t>
  </si>
  <si>
    <t>Slikanje starih ometanih notranjih površin s poldisperzijsko barvo ter pripravo podlage. Struganje stare barve, mavčenje, brušenje in dvakrat slikanje. OPOMBA : slikanje starih površin se uskljajuje z restavratorskim opleskom.</t>
  </si>
  <si>
    <t>Dobava in polaganje masivnega hrastovega parketa z vsemi preddeli,  brušenjem, lakiranjem. Masivni hrastov parket E kvalitete obvezno položen v obliki ribje kosti vključno z obstensko letvijo v dolžini cca. 142 m. Točna izbira parketa po novodilih konzervatorja.</t>
  </si>
  <si>
    <t>Dobava in montaža čistilnih talnih oblog deb. 15 mm položene v predhodno vgrajene kotnike v tlaku. Priporočamo talne obloge v kvaliteti " NOMAD EXTRA DUTY " teže 500 gr/m2. Čistilna preproga dim. 160 x 140 cm.</t>
  </si>
  <si>
    <t>Dobava in polaganje popravila dela obstoječega trga iz predhodno odstanjenih tlakovcev položene na pesek, vključno z izdelavo peščene podlage v deb. 10 cm, ( ocenjeno ).</t>
  </si>
  <si>
    <t>Dobava in polaganje granitnih tlakovcev za izvedbo stopnih ploskev zunanjih stopnic, vključno z izvedbo betonske podlage. Točna izvedba in vrsta granitnih plošč se določi med delom na objektu po dogovoru z restavratorjem. Glej detajl v projektu.</t>
  </si>
  <si>
    <t>Zaključno čiščenje v objektu med deli na objektu in pred tehničnem pregledom.  Čiščenje tlakov z čiščenjem oken in vrat vključno z čiščenjem okolice objekta.</t>
  </si>
  <si>
    <t>Postavljanje profilov za izvedbo kanalizacijskih vodov vključno z zavarovanjem. OPOMBA : v primeru ugotovitve, da je ta del zunanje kanalizacije že izveden, potem dela v zvezi z kanalizacijo odpadejo.</t>
  </si>
  <si>
    <t>Dobava in polaganje granitnih kock v naklonu proti požiralniku na betonsko podlago vključno z dobavo in vgradnjo požiralika primernega za zunanje površine. V ceni zajeti tudi izvedbo ustrezne zatesnitve med pragom severnega vhoda in kockami s trajnoelastičnim kitom v dolžini cca. 2,2 m.</t>
  </si>
  <si>
    <t>Injektiranje obstoječega temelja na območju severnega vhoda z ustrezno hidrofobno maso. Obračun po m3 dejanske izvedbe injektiranja, ( ocenjeno ). V primeru, da je to že izvedeno ta postavka odpade. Glej detajl v projektu.</t>
  </si>
  <si>
    <t>Izvedba dvigala je stvar projekta št.II / 1302-1 / 04 iz novembra 2009, ki je ločen od projekta rekonstrukcije Ruardove graščine.</t>
  </si>
  <si>
    <t>Izdelava in montaža čelne strešne obrobe  iz eluksirane aluminijeve pločevine deb. 0.8mm. Obroba razvite šir. 33cm. Upravičen strošek.</t>
  </si>
  <si>
    <t xml:space="preserve">Izdelava, dobava in montaža iztočnih prelivov na streho ob zaključku žlebov. Preliv za žleb 1/2 fi 200 mm. </t>
  </si>
  <si>
    <t>Izkop jarka za izvedbo drenaže v terenu III. ktg. vključno z odmetom na rob jarka. Upravičen strošek za celotno izvedbo drenaže.</t>
  </si>
  <si>
    <t xml:space="preserve">Pripravljalna dela pred pričetkom gradbenih del na objhektu muzeja. Pred pričetkom del je najprej potrebno strokovno odstraniti, zaščititi in deponirati pohištvo in ostalo opremo muzeja. Točn obseg del poda glavni izvajalec del v dogovoru z vodjem muzeja, (ocenjeno). </t>
  </si>
  <si>
    <t xml:space="preserve">Kompletna izvedba vertikalne hidroizolacije iz vodoodpornega premaza na cementni osnovi 2 x v sistemu ( sika, mapei, kema ...) vključno z vstavljeno armaturno PVC mrežico in polkrožnega zaključka na stiku stena - tlak. Točen način izvedbe in izbira materila po dogovoru z izvajalcem del. </t>
  </si>
  <si>
    <t>Vzidava elektro ali podobnih instalacijskih omaric  z navadno opeko v podljšani apn. cem. malti, ali izvedba zapolnitve z purpenom. Omarice do 1.0 m2, ( ocenjeno ).</t>
  </si>
  <si>
    <t xml:space="preserve">Dolbljenje žlebov za instalacije v opečnih zidovih z odstranitvijo odpadnega materiala. Žleb vel. do 5x5cm, vključno z krpanjem po položitvi instalacij, ( ocenjeno ). </t>
  </si>
  <si>
    <t xml:space="preserve">Dolbljenje žlebov za instalacije v opečnih zidovih z odstranitvijo odpadnega materiala. Žleb vel.cca. od 10x10 - 15x15 cm, vključno z krpanjem po položitvi instalacij, ( ocenjeno ). </t>
  </si>
  <si>
    <t xml:space="preserve">Strojno vrtanje lukenj za potrebe instalacij v opečno steno deb. do 40 cm. Luknje premera do 35 mm. </t>
  </si>
  <si>
    <t xml:space="preserve">Razna gradbena pomoč pri obrtniških in instalacijskih delih. PK delavec. </t>
  </si>
  <si>
    <t xml:space="preserve">Razna gradbena pomoč pri obrtniških in instalacijskih delih. KV delavec. </t>
  </si>
  <si>
    <t xml:space="preserve">Odkritje obst. strešne kritine iz. opečnih strešnikov, ( bobrovec ) vključno z odstranitvijo obst. letvanja in  čelnih desk. </t>
  </si>
  <si>
    <t xml:space="preserve">Pokrivanje strehe z opečnim strešnikom (bobrovec)  za dvojno kritje. Prekritje strehe na staro ostrešje z novim letvanjem. Streha zahtevne izvedbe s čopi in frčadami. </t>
  </si>
  <si>
    <t xml:space="preserve">Pokrivanje slemen in grebenov za opečno kritino bobrovec. </t>
  </si>
  <si>
    <t>Izvedba rezanje opečnih strešnikov ob robovih žlot in čopov ( grebenov ) vključno z izvedbo dodatnega pritrjevanje rezanih strešnikov.</t>
  </si>
  <si>
    <t xml:space="preserve">Izvedba odboja obstoječega fasadnega klasičnega ometa v nivoju podstavka ( cokelj ) v višini cca. 50 cm do opeke, betona ali kamenja, vključno z čiščenjem površine, kot podlago za kasnejšo izvedbo novega ometa. Točen obseg odstranjene površine in način odstranitve ometa po navodilih restavratorja. </t>
  </si>
  <si>
    <t xml:space="preserve">Grobi in fini omet podstavka s hidrofobnim ometom vključno z vso popravo in pomožnim delom. Točna izvedba po navodilih restavratorja. </t>
  </si>
  <si>
    <t xml:space="preserve">Dela na območju zunanje ureditve zajemajo samo dela na območju popravila obstoječega tlakovanja trga in dela na vzhodni strani objekta. </t>
  </si>
  <si>
    <t xml:space="preserve">Izdelava in montaža strešne obrobe iz eluksirane aluminijeve pločevine deb. 0.8mm. Obroba razvite šir. 50 cm med streho in fasadno steno ali oblogo. </t>
  </si>
  <si>
    <t xml:space="preserve">Obroba dimnikov in zračnikov iz eluksirane aluminijeve pločevine deb. 0.8mm. Obroba razvite širine 50cm. </t>
  </si>
  <si>
    <t xml:space="preserve">Pokrivanje globeli (poglobljene žlote) z eluksirano aluminij pločevino deb. 0.8mm, razvite površine 60 cm. </t>
  </si>
  <si>
    <t>Izdelava, dobava in montaža branikov ob zaključku žlotnih globeli iz eluksirane aluminij pločevine.</t>
  </si>
  <si>
    <t xml:space="preserve">Izdelava, dobava in montaža novih lesenih vhodnih vrat v masivni izvedbi in finalno obdelavo. Krilo kasetirano, profilirano izdelano po obstoječih. Vrata dim. 110 / 250 cm s nasadili, tesnili, kljuka, ključavnica vse po navodilih ZVKD. Spodnji del krila se zavaruje s črno pločevino, " Vv2 ". </t>
  </si>
  <si>
    <t xml:space="preserve">Izdelava in montaža lesenih notranjih okenskih polic šir. 12 do 18 cm. Police so opleskane in finalno obdelane. Police iz trdega lesa. Točna izvedba po navodilih ZVKDS. Police v območju muzeja. </t>
  </si>
  <si>
    <t xml:space="preserve">Dobava in montaža spuščenega stropa iz mavčnih plošč, z kov. podkonstrukcijo na pripravljeno podlago, z vgrajenoimi svetili in prezračevalnimi elementi vključno z bandažiranjem stikov. </t>
  </si>
  <si>
    <t xml:space="preserve">Dobava in montaža obloge prezračevalnih kanalov v območju stropa iz mavčnih plošč z kov. tipsko podkonstrukcijo in toplotno izolacijo v deb. 8 - 10 cm in bandažiranje stikov. Obloga v notranjih prostorih. Točna izvedba po dogovoru z izvajalcem del. </t>
  </si>
  <si>
    <t>Rušenje obst. opečne pregradne stene deb. 20 cm, vključno s čiščenjem in odvozom na deponijo do 15 km (stena v kleti</t>
  </si>
  <si>
    <t>Rušenje (odstranitev) obstoječega tlaka z naložbami v pritličju deb. do 30 cm, vključno z odvozom na deponijo do 15km</t>
  </si>
  <si>
    <t>0077</t>
  </si>
  <si>
    <t>Rušenje (odstranitev) obstoječih kamnitih plošč z ustreznim deponiranjem na gradbišču za kasnejšo ponovno položitev. Vse po navodilih restavratorja. OPOMBA: ponovna položitev zajeta pri restavratorskih delih. Odstranitev za potrebe razvoda ogrevanja.</t>
  </si>
  <si>
    <t>Izvedba prebojev v obstoječih kamnito-opečnih stenah za nova vrata. Preboji vel. do 2,0 m2. Obračun v m3.</t>
  </si>
  <si>
    <t>Zidanje sten iz opečnega pregradnega bloka deb. 10 cm</t>
  </si>
  <si>
    <t>Isto kot prejšnja postavka, samo opečni blok deb. 15 cm</t>
  </si>
  <si>
    <t>Isto kot prejšnja postavka, samo opečni blok deb. 20 cm</t>
  </si>
  <si>
    <t>Izvedba zazidav obstoječih odprtin z opečnim blokom deb. 30 - 40 cm,</t>
  </si>
  <si>
    <t>Polaganje toplotne talne izolacije iz TPS kamene volne deb. 2,0 cm in 1 sloj PE folije. Trde plošče.</t>
  </si>
  <si>
    <t>0107</t>
  </si>
  <si>
    <t>Polaganje toplotne izolacije in 1 sloj PE folije. Polaganje trdih XPS plošč deb. 10,0 cm</t>
  </si>
  <si>
    <t>0116</t>
  </si>
  <si>
    <t>Isto kot prejšnja postavka samo cem. estrih deb. 6,0 cm</t>
  </si>
  <si>
    <t>0118</t>
  </si>
  <si>
    <t>Izdelava plavajočega estriha iz drobnozrnatega betona deb. 6,0 cm</t>
  </si>
  <si>
    <t>Izvedba talne izravnave iz lahkega betona deb. 15,0 cm na pripravljeno podlago.</t>
  </si>
  <si>
    <t>0282</t>
  </si>
  <si>
    <t>Izdelava nove podne konstrukcije iz lesenih leg (stropnikov) dim. 14/20 cm, ustrezno sidrane. V ceni zajeti tudi vse elemente pritrditve (glej statični izračun).</t>
  </si>
  <si>
    <t>FASADERSKA DELA SKUPAJ</t>
  </si>
  <si>
    <t>Isto kot prejšnja postavka samo odbitje ometa na celotni površini v nivoju pritličja in delno v nivoju nadstropja. Točen obseg dela po navodilih restavratorja (ocenjeno)</t>
  </si>
  <si>
    <t>Isto, samo profili za notranjo kanalizacijo.</t>
  </si>
  <si>
    <t>Isto, samo zahtevnejši izkop znotraj objekta</t>
  </si>
  <si>
    <t>Planiranje dna jarka znotraj objekta.</t>
  </si>
  <si>
    <t>Isto, samo zasip kanalizacije znotraj objekta.</t>
  </si>
  <si>
    <t>0021</t>
  </si>
  <si>
    <t>Isto samo PVC cevi ø100 mm.</t>
  </si>
  <si>
    <t>0024</t>
  </si>
  <si>
    <t>Isto, samo PVC cevi ø160 mm.</t>
  </si>
  <si>
    <t>Dobava in polaganje PVC cevi ø75 mm za notranjo kanalizacijo.</t>
  </si>
  <si>
    <t>0065</t>
  </si>
  <si>
    <t>Kompletna izdelava pravokotnega jaška dim. 40/40 cm, gl. do 1,0 m.</t>
  </si>
  <si>
    <t>0112</t>
  </si>
  <si>
    <t>Smradotesni pokrov dim. 40/40 cm za talno oblogo iz keramike.</t>
  </si>
  <si>
    <t>0320</t>
  </si>
  <si>
    <t>Izdelava, dobava in montaža kovinskega stopniščnega ročaja v kleti. Izbira ročaja po navodilih restavratorja.</t>
  </si>
  <si>
    <t>Izdelava, dobava in montaža klančine za invalide iz rebraste počevine deb. 6 mm v cinkani izvedbi. Klančina dim. cca. 100/120 cm.</t>
  </si>
  <si>
    <t>Odstranitev (demontaža) kompletnih notranjih okroglih kovinskih stopnic ø105 cm. Z odvozom na ustrezno deponijo.</t>
  </si>
  <si>
    <t>0022</t>
  </si>
  <si>
    <t>0027</t>
  </si>
  <si>
    <t>Isto kot prejšnja postavka, samo vrata dim. 90/210 cm, '' S2nv2 ''</t>
  </si>
  <si>
    <t>Isto kot prejšnja postavka, samo vrata dim. 80/210 cm, '' S2nv1 ''</t>
  </si>
  <si>
    <t>Isto kot prejpnja postavka, samo vrata dim. 60/210 cm, '' S2nv3 ''</t>
  </si>
  <si>
    <t>Isto kot prejšnja postavka, samo vrata dim. 80/210 cm, '' SnV1 ''</t>
  </si>
  <si>
    <t>0185</t>
  </si>
  <si>
    <t>Dobava in montaža tipskega strešnega okna dim. 78/145 cm v kvaliteti VELUX</t>
  </si>
  <si>
    <t>kom</t>
  </si>
  <si>
    <t>Izdelava, dobava in montaža  stopnic iz masivnega trdega lesa. Delno zavite stopnice širine do 140 cm, vključno z izvedbo ograje, podesta  in finalno obdelavo. Obračun po razviti površini. Stopnice šir. cca. 120 cm, vključno z izvedbo podesta. Povečanje za 5,6 m2</t>
  </si>
  <si>
    <t>0900</t>
  </si>
  <si>
    <t>Izdelava, dobava in montaža lesene zasteklene stene vključno z vgrajenimi vrati dim. 80/210 cm. Zasteklitev dvoslojni termopan v fiksni izvedbi, ključavnica cilindrična. Stena dim. 620/155/320 cm z zgornjim ločnim zaključkom, vključno z vgrajenimi Alu žaluzijami na oknu pisarn (glej shemo)</t>
  </si>
  <si>
    <t>isto kot prejšnja postavka, samo obloga s talnimi nedrsečimi ploščicami</t>
  </si>
  <si>
    <t>Izvedba nizkostenske ravne obrobe iz opečnega tlakovca, vključno s stičenjem</t>
  </si>
  <si>
    <t>Isto kot prejšnja postavka, samo obroba iz keramike</t>
  </si>
  <si>
    <t>Izvedba izravnave naložbe do obstoječih lesenih stropnikov iz OSB plošč deb. 2 cm, legic 8/3-5 cm na razmakih na cca. 50 cm.</t>
  </si>
  <si>
    <t>Izvedba obloge iz OSB plošč deb. 2 cm in enostransko oblanih desk deb. 1,60 cm nad obstoječimi stropniki.</t>
  </si>
  <si>
    <t xml:space="preserve">Isto, kot prejšnja postavka, samo legice dim. 8/10 - 12 cm. </t>
  </si>
  <si>
    <t>Kompletna izvedba ravnega stropa ''sestava C'' iz OSB plošč 2,0 cm, tyvek folija, kamena volna 20 cm, PE folija, 2x požarno odporne mavčne plošče 30 min.</t>
  </si>
  <si>
    <t>Kompletna izvedba poševnega stropa v sestavi tyvek folija, kamena volna 20 cm, PE folija, 2x mavčne plošče, požarno odporne 30 min.</t>
  </si>
  <si>
    <t>izvedba stropa nad nadstropjem v sestavi iz zvočne izolacije TPS 2,0 cm, OSB plošče 2,0 cm, PE folija, kamena volna 15 cm, PE folija, mavčne plošče deb. 1,0 cm</t>
  </si>
  <si>
    <t>0215</t>
  </si>
  <si>
    <t>Dobava in montaža protipožarne obloge nosilne kovinske konstrukcije v II. nadstropju iz FIREBOARD ''A1'' plošč.</t>
  </si>
  <si>
    <t>Dobava in montaža notranjih lesenih polnih vrat v masivni izvedbi s celostenskim podbojem in finalno obdelavo. Enokrilna vrata dim. 90 / 210 cm stilirana, opremljena s kvalitetnimi nasadili, tesnili in zapirali, cilindrična ključavnica in kljuka vse po izboru ZVKD. Točna izvedba po dogovoru z izvajalcem del. V vratnem krilu so vdelane prezračevalne rešetke, ( glej shemo ), " Spv1 ".</t>
  </si>
  <si>
    <t>Isto kot prejšnja postavka samo vrata dim. 90/210 cm, '' Spv2 ''.</t>
  </si>
  <si>
    <t>Isto kot prejšnja postavka, samo vrata dim. 60/210 cm, '' Spv3 ''</t>
  </si>
  <si>
    <t>Isto kot prejpnja postavka, samo vrata dim. 60/210 z vgrajeno prezračevalno rešetko, '' Snv3 ''</t>
  </si>
  <si>
    <r>
      <t xml:space="preserve">Dobava in montaža dvokrilnega lesenega okna dim. 110 / 162 cm z troslojno izolacijsko zasteklitvijo U = 0,60.  Odpiranje vertikalno in horizontalno, okovje in nasdila z kljuko po kataloškem izboru ZVKD vključno z izborom barve za zaščitni oplesk, ( glej shemo ). OPOMBA : kovane mreže predvidoma ostanejo in se obnovijo v sklopu koservatorskih del, " O1 ". OPOMBA : sestavni del popisa oken in vrat je shema v projektu. V primeru, da je morebitna razlika med popisom in shemo, se upošteva shema. </t>
    </r>
    <r>
      <rPr>
        <b/>
        <sz val="9.9499999999999993"/>
        <color rgb="FF0070C0"/>
        <rFont val="Arial"/>
        <family val="2"/>
        <charset val="238"/>
      </rPr>
      <t>Variantno so zunanja krila enoslojna zasteklitev, notranja dvoslojni termopan (glej shemo)</t>
    </r>
  </si>
  <si>
    <r>
      <t xml:space="preserve">Isto, kot prejšna postavka, samo dvokrilno okno dim. 118 / 181 cm, " O4 ".  </t>
    </r>
    <r>
      <rPr>
        <b/>
        <sz val="9.9499999999999993"/>
        <color rgb="FF0070C0"/>
        <rFont val="Arial"/>
        <family val="2"/>
        <charset val="238"/>
      </rPr>
      <t>Variantno so zunanja krila enoslojna zasteklitev, notranja dvoslojni termopan (glej shemo)</t>
    </r>
  </si>
  <si>
    <r>
      <t xml:space="preserve">Isto, kot prejšna postavka, samo dvokrilno okno dim. 100 / 135 cm, " O5 ".  </t>
    </r>
    <r>
      <rPr>
        <b/>
        <sz val="9.9499999999999993"/>
        <color rgb="FF0070C0"/>
        <rFont val="Arial"/>
        <family val="2"/>
        <charset val="238"/>
      </rPr>
      <t>Variantno so zunanja krila enoslojna zasteklitev, notranja dvoslojni termopan (glej shemo)</t>
    </r>
  </si>
  <si>
    <r>
      <t xml:space="preserve">Isto, kot prejšna postavka, samo enokrilno okno dim. 60 / 80 cm, " O6 ". </t>
    </r>
    <r>
      <rPr>
        <b/>
        <sz val="9.9499999999999993"/>
        <rFont val="Arial"/>
        <family val="2"/>
        <charset val="238"/>
      </rPr>
      <t xml:space="preserve"> </t>
    </r>
    <r>
      <rPr>
        <b/>
        <sz val="9.9499999999999993"/>
        <color rgb="FF0070C0"/>
        <rFont val="Arial"/>
        <family val="2"/>
        <charset val="238"/>
      </rPr>
      <t>Variantno so zunanja krila enoslojna zasteklitev, notranja dvoslojni termopan (glej shemo)</t>
    </r>
  </si>
  <si>
    <t>A. GRADBENA DELA</t>
  </si>
  <si>
    <t>gradbena dela</t>
  </si>
  <si>
    <t>B. OBRTNIŠKA DELA</t>
  </si>
  <si>
    <t>obrtniška dela</t>
  </si>
  <si>
    <t>Strojne inštalacije</t>
  </si>
  <si>
    <t>skupaj</t>
  </si>
  <si>
    <t>Elektro inštalacije</t>
  </si>
  <si>
    <t>več dela</t>
  </si>
  <si>
    <t>nova-dodatna dela</t>
  </si>
  <si>
    <t>Več dela</t>
  </si>
  <si>
    <t>Dodatna dela</t>
  </si>
  <si>
    <t>4.3.3</t>
  </si>
  <si>
    <t>POPIS MATERIALA in DEL</t>
  </si>
  <si>
    <t>VEČ DELA</t>
  </si>
  <si>
    <t>NOVA DODATNA DELA</t>
  </si>
  <si>
    <t>SPLOŠNO</t>
  </si>
  <si>
    <t>Izvajalec naj v ponudbeni ceni upošteva:</t>
  </si>
  <si>
    <t>*</t>
  </si>
  <si>
    <t>dobavo in montažo strojnih inštalacij</t>
  </si>
  <si>
    <t>kompleten potreben material, pomožni material</t>
  </si>
  <si>
    <t>pripravljalna in zaključna dela</t>
  </si>
  <si>
    <t>vsa pomožna dela za izvršitev pogodbenih del</t>
  </si>
  <si>
    <t>ureditev gradbišča v skladu s predpisi, vključno s stroški izdelava postavitve gradbiščne table</t>
  </si>
  <si>
    <t>stroške začasnih priključkov na infrastrukturo potrebnih za izvedbo strojnoinštalacijskih del in njihovo porabo</t>
  </si>
  <si>
    <t>izdelavo delavniške dokumentacije in dostavo vzorcev</t>
  </si>
  <si>
    <t>udeležbo na tehničnem pregledu objetka</t>
  </si>
  <si>
    <t>tekoče in končno čiščenje objekta, gradbišča in javnih površin kakor tudi popravila poškodb cestišča, parkirnih in javnih površin nastalih s strani izvajalca</t>
  </si>
  <si>
    <t>orodja, delovno opremo, mehanizacijo, dvigala, delovne odre</t>
  </si>
  <si>
    <t>manipulativne stroške prevoza prenosa in dviga</t>
  </si>
  <si>
    <t>takse za transportna sredstva in prevoze potrebne za izvedbo pogodbenih del</t>
  </si>
  <si>
    <t>izdelavo tehnoloških načrtov za izvedbo del</t>
  </si>
  <si>
    <t xml:space="preserve">takse za potrebe najema in ureditve zemljišča za deponijo skladno z Pravilnikom o ravnanju z gradbenimi odpadki </t>
  </si>
  <si>
    <t>takse za legalno komunalno odlagališče in ostale stroške komunale</t>
  </si>
  <si>
    <t>izdelavo poročila o ravnanju z gradbenimi odpadki</t>
  </si>
  <si>
    <t>izvedbo preizkav, preizkusov, zbiranje izjav o skladnosti in certifikatov o vgrajeni opremi ter potrebno merilno opremo za izvedbo preizkusov</t>
  </si>
  <si>
    <t>stroške meritev, ki jih izvedejo neodvisnepooblaščene inštitucije (meritve hidrantov, gasilnih aparatov, preizkušanje ustreznosti in kavalitete pitne vode, …)</t>
  </si>
  <si>
    <t>izdelavo dokumentacije o zanesljivosti objekta vključno z kazalom dokumentacije</t>
  </si>
  <si>
    <t xml:space="preserve">ročni vnos sprememb v dokumentacijo PZI nastalih pri izvedbi </t>
  </si>
  <si>
    <t>zagotavljanje varnosti in zdravja pri delu in protipožarno varnost na delovišču</t>
  </si>
  <si>
    <t>zavarovanje del in objekta</t>
  </si>
  <si>
    <t>zavarovanje izdelkov pred poškodbami do predaje naročniku</t>
  </si>
  <si>
    <t>izdelavo načrta organizacije gradbišča na podlagi varnostnega načrta</t>
  </si>
  <si>
    <t>dodatne stroške potrebne za dokončanje izvedbenih del tako, da je pogodbeno dogovorjena cena končna</t>
  </si>
  <si>
    <t>4.3.3.0</t>
  </si>
  <si>
    <t>SKUPNE POSTAVKE</t>
  </si>
  <si>
    <t>Stroški prevoza</t>
  </si>
  <si>
    <t>kpl</t>
  </si>
  <si>
    <t>Zavarovanje gradbišča</t>
  </si>
  <si>
    <t>Zaključna dela in končno čiščenje objekta</t>
  </si>
  <si>
    <t>Izobraževanje prevzemnika opreme, končne nastavitve delovnih parametrov in zagon opreme</t>
  </si>
  <si>
    <t>SKUPAJ:</t>
  </si>
  <si>
    <t>4.3.3.1</t>
  </si>
  <si>
    <t>CENTRALNO OGREVANJE</t>
  </si>
  <si>
    <t>Dobava in montaža:</t>
  </si>
  <si>
    <t>4.3.3.1.1</t>
  </si>
  <si>
    <t>Priključitev na obstoječo infrastrukturo toplovoda v objektu</t>
  </si>
  <si>
    <t>Inštalacijska dela:</t>
  </si>
  <si>
    <t>Jeklena cev iz celega, izdelana iz materiala St 35.0, dobavljena po DIN 1629, dimenzije in teže po DIN 2448 vključno z fazonskimi kosi in varilnim materialom</t>
  </si>
  <si>
    <t>DN40</t>
  </si>
  <si>
    <t>m</t>
  </si>
  <si>
    <t>DN65</t>
  </si>
  <si>
    <t>Dvakratno temeljno barvanje klasičnega dela cevovoda kompletno z fazonskimi kosi z temeljno barvo, primerno za temperaturo 130°C, po predhodnem čiščenju rje</t>
  </si>
  <si>
    <t>Izolacija ravnih cevi z blazinami neomočljivega in negorljivega  izolacijskega materiala, ojačanega z Al folijo ustrezne debeline. Zaščitni ovoj je izdelan iz Al pločevine, pritrjene s pomočjo kniping vijakov.</t>
  </si>
  <si>
    <t>DN50, s=7,5 cm</t>
  </si>
  <si>
    <t>DN65, s=7,5 cm</t>
  </si>
  <si>
    <t>Enkratno tlačno preizkušanje in izpiranje cevovoda (ocenjeno)</t>
  </si>
  <si>
    <t>Priklop na vročevodno omrežje (zaustavitev in ponovna polnitev sistema vročevodnega omrežja)</t>
  </si>
  <si>
    <t xml:space="preserve">Izvedba tlačnega preizkusa novo izgrajenega ogrevanlenga omrežja, po morebitnih odsekih pred zasutjem omrežje z mivko, s tlakom 12 bar, vključno izdelava pisnega poročila o upsešno opravljenem tlačnem preizkusu </t>
  </si>
  <si>
    <t>Izdelava zapisnika</t>
  </si>
  <si>
    <t>a) o meritvi upornosti žic po posameznih odsekih trase</t>
  </si>
  <si>
    <t xml:space="preserve"> b) o lokaciji in dolžini cevi z vgrajenimi drugačnimi žicami (različne upornosti žic na dolžinski meter) </t>
  </si>
  <si>
    <t xml:space="preserve">c) o meritvah vlažnosti v izolaciji cevovoda </t>
  </si>
  <si>
    <t xml:space="preserve"> Meritev upornosti</t>
  </si>
  <si>
    <t>komplet</t>
  </si>
  <si>
    <t>Radiografska kontrola zvarov (100% - po celotnem obodu)</t>
  </si>
  <si>
    <t>DN50-100%</t>
  </si>
  <si>
    <t>Izvedba prebojev skozi AB steno za prehod toplovodnih cevi, na način izvedbe izvrtine. Debelina stene do 100 cm. Preboj fi 140 mm.</t>
  </si>
  <si>
    <t>Nakladanje in odvoz odvečnega zemeljskega materiala iz začasne deponije na trajno dponijo do razdalje 5 km.</t>
  </si>
  <si>
    <t>4.3.3.1.2</t>
  </si>
  <si>
    <t>Toplotna postaja</t>
  </si>
  <si>
    <t>Demontaža in ponovna montaža obstoječe toplotne podpostaje in njene opreme (mikroproscesorski regulator, fiksne točke, podpore, nosilna konstrukcija...) v novopredvidenem prostoru toplotne postaje v 1. nadstropju, komplet z obveščanjem distributerja in uporabnikov o predvidenih delih, zapiranjem priključnega toplovoda, praznjenjem priključnega toplovoda, nastavitvijo delovnih parametrov in priključitvijo na el. napajanje, odvozom odpadnega materiala na deponijo in končnim čiščenjem</t>
  </si>
  <si>
    <t>ur</t>
  </si>
  <si>
    <t>Temperaturno tipalo zunanje temperature, kompatibilno z regulacijo toplotne črpalke</t>
  </si>
  <si>
    <t>Ustreza proizvod Danfoss ESM</t>
  </si>
  <si>
    <t>Stoječa membranska ekspanzijska posoda za zaprte sisteme ogrevanja skladno z EN 13831 in Direktivo o tlačni opremi 97/23/EC kot npr. Reflex ND250, V=250 L, sestoječ iz sledeče opreme:</t>
  </si>
  <si>
    <t>-</t>
  </si>
  <si>
    <t>nosilna konstrukcija z nogicami</t>
  </si>
  <si>
    <t>membrana</t>
  </si>
  <si>
    <t>tesnilni material</t>
  </si>
  <si>
    <t>Tehnični podatki:</t>
  </si>
  <si>
    <t>Nominalni volumen: V=250 l</t>
  </si>
  <si>
    <t>Maksimalna dovoljena temperatura: 120°C</t>
  </si>
  <si>
    <t>Maksimalni dovoljen nadtlak: 3 bar</t>
  </si>
  <si>
    <t>Nastavitev tlaka plina v posodi: 1,0 bar</t>
  </si>
  <si>
    <t>Priključek: Rp 1</t>
  </si>
  <si>
    <t>Hitrozaporna spojka z izpustno pipico za priključitev membranske ekspanzijske posode kot npr. Reflex lockshield valve SU R 1 x 1, komplet z tesnilnim materialom</t>
  </si>
  <si>
    <t>PN 10 bar</t>
  </si>
  <si>
    <t>Tmax= 120°C</t>
  </si>
  <si>
    <t>4.3.3.1.3</t>
  </si>
  <si>
    <t>Distribucija ogrevne vode:</t>
  </si>
  <si>
    <t>Dobava in montaža</t>
  </si>
  <si>
    <t>Razdelilec za ogrevanje dovod/povratek izdelan iz črne jeklene brezšivne cevi DN80, L=1000 mm iz črne cevi za 3 veje + glavni dovod/povratek, s sledečimi priključki:</t>
  </si>
  <si>
    <t>DN65 navojni - glavni dovod/povratek</t>
  </si>
  <si>
    <t>DN40 navojni - ogrevanje pritličje</t>
  </si>
  <si>
    <t>DN40 navojni - ogrevanje 1. nadstropje</t>
  </si>
  <si>
    <t>DN65 navojni - ogrevanje 2. nadstropje</t>
  </si>
  <si>
    <t>DN10 navojni – izpust</t>
  </si>
  <si>
    <t>DN10 navojni – priključek termomanometer</t>
  </si>
  <si>
    <t>zaščiten z toplotna izolacija namenjena za izolacijo cevovodov centralnega ogrevanja, enostransko parozaporna iz samougasljivega sintetičnega kavčuka v obliki cevakov oz. plašč s koeficientom toplotne prevodnosti y=0,035W/m2K pri 0°C in z upornostjo proti difuziji vodne pare &gt;4000, kot npr. Armacell Armaflex HT, komplet z lepilom in lepilnim trakom, z dvema navojnima priključka fi 15 za izpustno/polnilno pipico in termomanometer, komplet z konzolami za pritrditev in pritrdilnim materialom</t>
  </si>
  <si>
    <t>Zaporna kroglena pipa z navojnimi priključki za ogrevne sisteme PN6, Tmax=110°C, komplet z ročko za posluževanje,  vijačnim in tesnilnim materialom</t>
  </si>
  <si>
    <t>Nepovratni ventil z navojnimi priključki, za ogrevne sisteme do temperature 110°C, NP6 bar, vključno z montažnim in tesnilnim materialom</t>
  </si>
  <si>
    <t>Lovilec nesnage za ogrevne sisteme do temperature 110°C, NP6 bar, z navojnimi priključki, komplet z montažnim in tesnilnim materialom</t>
  </si>
  <si>
    <t>LN DN65</t>
  </si>
  <si>
    <t>LN DN40</t>
  </si>
  <si>
    <t>Ročni ventil za hidravlično uravnotežanje z navojnimi priključki, za ogrevne sisteme do temperature -10...120°C, NP16 bar, z možnostjo regulacije, funakcije prednastavitve in popolne zapore, komplet z tlačnimi priključki, nastavitvenim kolesom z številčnico in EPDM tesnili</t>
  </si>
  <si>
    <t>DN32</t>
  </si>
  <si>
    <t>DN50</t>
  </si>
  <si>
    <t>Kot na primer proizvod TA STAD (smer pretoka A-B)</t>
  </si>
  <si>
    <t>Frekvenčno regulirana obtočna črpalka z navojnimi priključki, regulacijo na konstanten tlak in spremenljiv pretok, kot npr. Grundfos, komplet z montažnim in tesnilnim materialom ter ožičenjem</t>
  </si>
  <si>
    <t xml:space="preserve">MAGNA3 25-60; m=2,17-2,51 m3/h; dp= 42 kPa; Pel=9...91 W; 1x230V~/50Hz
</t>
  </si>
  <si>
    <t xml:space="preserve">ALPHA2 25-80 180; m=1,67 m3/h; dp= 42 kPa; Pel=3...50 W; 1x230V~/50Hz
</t>
  </si>
  <si>
    <t xml:space="preserve">MAGNA3 32-100; m=6,85 m3/h; dp= 45 kPa; Pel=9...171 W; 1x230V~/50Hz
</t>
  </si>
  <si>
    <t>3-potni regulacijski sedežni ventil z zunanjim navojem, tlačne stopnje PN16, z elektromotornim pogonom 24V, DC 0…10V (zvezni), komplet z ožičenjem, tesnilnim in montažnim materialom</t>
  </si>
  <si>
    <t>DN25, kvs=10, ustreza proizvod SIEMENS VXG44.25-10 (DN32, kvs=10), z motornim pogonom SAS61.03 , 400N, 5,5 mm, AC 24V, DC 0...10V ali drugi enakovreden</t>
  </si>
  <si>
    <t>DN32, kvs=16, ustreza proizvod SIEMENS VXG44.32-16 (DN32, kvs=16), z motornim pogonom SAS61.03 , 400N, 5,5 mm, AC 24V, DC 0...10V ali drugi enakovreden</t>
  </si>
  <si>
    <t>DN50, kvs=40, ustreza proizvod SIEMENS VXG41.50-40 (DN50, kvs=40), z motornim pogonom SAX61.03 , 400N, 5,5 mm, AC 24V, DC 0...10V ali drugi enakovreden</t>
  </si>
  <si>
    <t>Proporcionalni pretočni ventil z prirobničnimi priključki, namenjen za vzdrževanje minimalnega pretoka z nastavljivo tlačno razliko 10-60 kPa, Tmin/max=-20…120°C, namenjen za vgradnjo v zaprte ogrevne/hladilne sisteme polnjene z vodo ali mešanico glikola in vode, komplet z EPDM tersnili, vijačnim in montažnim materialom</t>
  </si>
  <si>
    <t>ustreza proizvod TA Hydronics DAB 50 ali drug enakovreden proizvod</t>
  </si>
  <si>
    <t>Termomanometer za meritve tlaka in termperature tekočin, z merilno skalo p=0…6 bar, T=0…120°C, primeren za maksimalno temperaturo medija 110°C, komplet z plastičnim ohišjem, potopnim tulcem 1/2", tesnilnim in montažnim materialom</t>
  </si>
  <si>
    <t>Termometer za meritve termperature tekočin, z merilno skalo T=0…120°C, primeren za maksimalno temperaturo medija 110°C, komplet z plastičnim ohišjem, potopnim tulcem 1/2", tesnilnim in montažnim materialom</t>
  </si>
  <si>
    <t>Izpustno/polnilna pipica fi 15, za ogrevne sisteme do temperature 110°C, NP6 bar, komplet z nastavkom za priključitev gumi cevi in zaporno ročko, tesnilnim in montažnim materialom</t>
  </si>
  <si>
    <t>Avtomatski odzračevalni lonček 1/2" iz medenine, za ogrevne sisteme do temperature 110°C, NP6 bar, komplet z montažnim in tesnilnim materialom</t>
  </si>
  <si>
    <t>Potopno temperaturno tipalo za regulacijo temperature ogrevnega medija</t>
  </si>
  <si>
    <t>Pt1000 potopno temperaturno tipalo, 100mm, nerjaveče jeklo, </t>
  </si>
  <si>
    <t>Min. temperatura 0 °C, </t>
  </si>
  <si>
    <t>Maks. temperatura 140 °C, </t>
  </si>
  <si>
    <t>Zaščita IP54, </t>
  </si>
  <si>
    <t>Časovna konstanta 2s (v vodi), 7s (na zraku), </t>
  </si>
  <si>
    <t>PN 25, </t>
  </si>
  <si>
    <t>Material AISI 316, PA, </t>
  </si>
  <si>
    <t>Električni priključek Dvožilni vtič na glavi, PG9 kabelska uvodnica, dobavljena z izdelkom, </t>
  </si>
  <si>
    <t>Vgradnja 1/2</t>
  </si>
  <si>
    <t>Ustreza proizvod Danfoss ESMU 100</t>
  </si>
  <si>
    <t>Potopno temperaturno tipalo za omejevanje temperature ogrevnega medija</t>
  </si>
  <si>
    <t>4.3.3.1.4</t>
  </si>
  <si>
    <t>Radiatorsko ogrevanje</t>
  </si>
  <si>
    <t>Predsestavljen razdelilec za distribucijo ogrevalne vode za radiatorje. Ogrevalna voda mora biti v skladu s smernicami VDI 2035. Razdelilec izdelan iz medenine s priključno matico 1 in ploščatim tesnilom; z ene strani začepljeno s čepom 1/2 z polnilno-izpustno pipo. Razmak med posameznimi odcepi: 50 mm. Na vsakem delu razdelilca se nahaja odzračevalna pipa. Barvna usklajenost elementov dovoda in povratka z možnostjo pritrditve posameznih ploščic z oznakami prostorov. Priključek ogrevalnega kroga z zunanjim navojem 3/4 eurokonus v skladu s standardom DIN V 3838 za priključitev odgovarjujočih priključnih spojk. Razdelilci namontirani na plastičnih nosilcih z zvočno-izolativnimi držali. Kompletno z podometno omarico za montažo razdelilca radiatorskega ogrevanja (nastavljiva po višini, globine 150 mm, prašno barvana v beli barvi),  toplotno izolirano z enostransko parozaporno toplotno izolacijo in eurokonus spojkami za priključitev posameznih vej radiatorskega ogrevanja</t>
  </si>
  <si>
    <t>Kot npr. oprema Uponor Uni-X, ali drug enakovreden in kompatibilen proizvod</t>
  </si>
  <si>
    <t>Čelna plošča zaščitena z revizijsko odprtino iz mavčno kartonaste plošče (detajl arhitekture)</t>
  </si>
  <si>
    <t>H 1"SN 4XG3/4"MT  (L=222 mm)</t>
  </si>
  <si>
    <t>H 1"SN 7XG3/4"MT  (L=372 mm)</t>
  </si>
  <si>
    <t>H 1"SN 6XG3/4"MT  (L=322 mm)</t>
  </si>
  <si>
    <t>H 1"SN 5XG3/4"MT  (L=272 mm)</t>
  </si>
  <si>
    <t>Osnovna kotna priključna garnitura za razdelilec radatorskega ogrevanja (PN6 bar, Tdop=60°C) v sledeči sestavi:</t>
  </si>
  <si>
    <t>Kot npr oprema Uponor Smart</t>
  </si>
  <si>
    <t>Rp3/4" - G1"</t>
  </si>
  <si>
    <t>1x krogelna pipa DN25</t>
  </si>
  <si>
    <t>1x zaporni ventil DN25 z motornim pogonom 230V~</t>
  </si>
  <si>
    <t>Enojno držalo cevi za pritrjevanje cevi z maksimalnim zunanjim premerom 32 mm na betonsko podlago. Barva: modra. Velikost predvrtane luknje je 8 mm.</t>
  </si>
  <si>
    <t>Demontaža obstoječih radiatorjev, pripadajočih radiatorskih ventilov in zapiral, čiščenje in ponovna montaža obstoječih radiatorjev. Z namenom čiščenja, barvanja in montaže termostatskih ventilov in zapiral za dvocevne sisteme cenrtalnega ogrevanja.</t>
  </si>
  <si>
    <t>33/600-1000</t>
  </si>
  <si>
    <t>33/600-800</t>
  </si>
  <si>
    <t>33/500-1000</t>
  </si>
  <si>
    <t>33/500-800</t>
  </si>
  <si>
    <t>22/900-1600</t>
  </si>
  <si>
    <t>22/900-1200</t>
  </si>
  <si>
    <t>22/900-1000</t>
  </si>
  <si>
    <t>22/600-900</t>
  </si>
  <si>
    <t>220/600-500</t>
  </si>
  <si>
    <t>22/500-1200</t>
  </si>
  <si>
    <t>22/500-1000</t>
  </si>
  <si>
    <t>22/500-600</t>
  </si>
  <si>
    <t>Dobava in montaža pločevinastih radiatorjev z sredinskimi priključki G1/2 priključki za dvocevni sistem z integriranimi termostatskimi ventili za nastavitev pretoka, Kot na primer produkt Vogel&amp;Noot T6 – sredinski priključek</t>
  </si>
  <si>
    <t>33VM/600-1000</t>
  </si>
  <si>
    <t>33VM/500-1000</t>
  </si>
  <si>
    <t>33VM/500-800</t>
  </si>
  <si>
    <t>22VM/900-900</t>
  </si>
  <si>
    <t>22VM/900-800</t>
  </si>
  <si>
    <t>22VM/900-500</t>
  </si>
  <si>
    <t>22VM/600-1200</t>
  </si>
  <si>
    <t>22VM/600-1000</t>
  </si>
  <si>
    <t>22VM/600-800</t>
  </si>
  <si>
    <t>22VM/600-700</t>
  </si>
  <si>
    <t>22VM/600-400</t>
  </si>
  <si>
    <t>22VM/500-1200</t>
  </si>
  <si>
    <t>22VM/500-600</t>
  </si>
  <si>
    <t>11VM/600-600</t>
  </si>
  <si>
    <t>11VM/600-400</t>
  </si>
  <si>
    <t>H-kos namenjen za priključitev radiatorjev z integriranim radiatorskim termostatskim ventilom ventilom,  za dvocevni sistem zrazdaljo med priključkoma 50 mm namenjen za zapiranje in eliminacijo radiatorja iz obtoka s krogelnim zapiralom, komplet z adapterjem za priključek radiatorja G1/2, dvojno rozeto za cevi radiatorja (osni razmik 50 mm), pokrov za kotne priključke, montažnim in tesnilnim materialom</t>
  </si>
  <si>
    <t>Kot na primer proizvod Danfoss RLV-KS (H-kos)</t>
  </si>
  <si>
    <t>Kotni priključek</t>
  </si>
  <si>
    <t>Demontaža obstoječih radiatorskih ventilov in zapiral v obravnavanem objektu, odvoz na deponijo in čiščenje</t>
  </si>
  <si>
    <t>radiatorski ventil (demontaža, deponiranje)</t>
  </si>
  <si>
    <t>zapiralo (demontaža, deponiranje)</t>
  </si>
  <si>
    <t>Tlačno neodvisni radiatorski termostatski ventil (dinamični ventil), namenjen za uporabo v dvocevnih ogrevalnih sistemih, opremljeni s funkcijo omejevanja pretoka za prednastavitev maksimalnega pretoka vode (maksimalnim
pretokom vode 25–135 l/h) in integriranim regulatorjem diferenčnega tlaka. Dobavljeni kompletno z zaščitno kapo in nastavitvenim obročem z številčnico.</t>
  </si>
  <si>
    <t>Telo ventila izdelano iz medenine s prevleko iz niklja. Tlačni zatič tesnilnega kompleta je iz kromiranega jekla in deluje v trajno naoljenem O-obroču</t>
  </si>
  <si>
    <t>Primerno za ogrevni medij voda, sestava v skladu z VDI 2035</t>
  </si>
  <si>
    <t>Radiatorsko zapiralo namenjeno za izvajanje neodvisnih servisov na telesu radiatorja brez praznjenja sistema centralnega ogrevanja. Izdelan iz medenine, z možnostjo prednastavitve. Komplet z montažnim in tesnilnim materialom.</t>
  </si>
  <si>
    <t>Prostorski termostat v ohišju , namenjen za krmiljenje ogrevanja, vklopna diferenca 1K, območje nastavitve 5 … 30°C.</t>
  </si>
  <si>
    <t>za napetost 230V~/50Hz, obremenitev kontaktov 3A</t>
  </si>
  <si>
    <t>Komplet z montažnim okvirjem, ožičenjem in drobnim montažnim materialom</t>
  </si>
  <si>
    <t>Samostojna inteligentna elektronska
termostatska glava z možnostjo programiranja, primerna za montažo na radiatorske termostatske oziroma dinamične ventile. Z sledečimi lastnostnmi:</t>
  </si>
  <si>
    <t>elektromehanski pogon</t>
  </si>
  <si>
    <t>PID regulacija</t>
  </si>
  <si>
    <t>2 x 1,5 V AA alkalni bateriji (vključeni v ceni ponudbe)</t>
  </si>
  <si>
    <t>Nastavitve prostorske temperature: 4-28°C</t>
  </si>
  <si>
    <t>Maksimalna temperatura medija: Tmax=90°C</t>
  </si>
  <si>
    <t>Minutni interval merjenja</t>
  </si>
  <si>
    <t>Hod igle: Linearno, do 4,5 mm, maks. 2 mm na ventilu (1 mm/s)</t>
  </si>
  <si>
    <t>IP 20</t>
  </si>
  <si>
    <t>Možnost nadgraditve za funkcijo "odprto okno"</t>
  </si>
  <si>
    <t>Možnost zalkenitve pred neželenim spreminjanjem parametrov</t>
  </si>
  <si>
    <t>Inteligentno krmiljenje z samodejnim učenjem termina potrebe po ogrevanju in samodejnim prilagajanjem časa ogrevanja glede na sezonske potrebe</t>
  </si>
  <si>
    <t>funkcija intervalnega odpiranja ventila za preprečevanje zastoja igle termostatskih ventilov</t>
  </si>
  <si>
    <t>samodejni preklop leto/zima z možnostjo izključitve funkcije</t>
  </si>
  <si>
    <t>energijski razred A, natančnost 0,4 K</t>
  </si>
  <si>
    <t>Ustreza proizvod Danfoss Eco, kompatibilna za termostatskimi radiatorskimi ventili tipa RA ali drug enakovreden</t>
  </si>
  <si>
    <t>Oprema za montažo radiatorjev na nosilne zidove- tipske konzole, pritrdila in nasloni, vključno z pritrdilnim in pomožnim materialom za montažo</t>
  </si>
  <si>
    <t>4.3.3.1.5</t>
  </si>
  <si>
    <t>Talno ogrevanje</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</si>
  <si>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t>
  </si>
  <si>
    <t>Kot na primer Uponor Comfort Pipe Plus ali drug enakovreden</t>
  </si>
  <si>
    <t>17x2,0 mm (za talno ogrevanje)</t>
  </si>
  <si>
    <t>Razdelilec, izdelan iz nerjavnega jekla, priklop z desne ali leve strani s pomočjo ploščatega tesnjenja in holenderske matice DN25 (1"), dovodni del z merilci pretoka za nastavljanje in zapiranje, povratni del z ventili in ročko, pripravljeno za termopogon (230V, 1087763 ali 24V, 1087778), integrirano polnilno-izpustno pipo in odzračevalnim ventilom na dovodu in povratku, s 3/4" eurokonus priključkom za priklop zank; razmak med odcepi 50 mm; razmak med dovodom in povratkom 200 mm.
Maks. tlak: 6 bar; maks. temperatura: 60°C</t>
  </si>
  <si>
    <t>Priključek ogrevalne zanke 3/4ZN z eurokonusom (skladno z DIN V 8383), razmak med odcepi 55 mm</t>
  </si>
  <si>
    <t>Dovodni razdelilec z merilci pretoka (0-4 l/min), povratni razdelilec z termostatskimi nastavki primernimi za montažo termopogonov</t>
  </si>
  <si>
    <t>Kot na primer oprema Uponor Smart S razdelilec FM ali drug enakovreden</t>
  </si>
  <si>
    <t>10x3/4 EURO (L=610 mm)</t>
  </si>
  <si>
    <t>8x3/4 EURO  (L=510 mm)</t>
  </si>
  <si>
    <t>9x3/4 EURO (L=560 mm)</t>
  </si>
  <si>
    <t>Vijačna spojka izdelana iz medenine, za priključitev cevi talnega ogrevanja na razdelilce. notranji navoj 3/4-eurokonus skladen s standardom DIN EN ISO 228-1. Komplet z tesnili</t>
  </si>
  <si>
    <t>NN3/4, fi17x2,0</t>
  </si>
  <si>
    <t>Kotni priključni set za ploščato tesnenje kotnega priključka 1" ZN na razdelilec talnega ogrevanja. Set sestoji iz dveh medeninastih krogelnih kotnih ventilov, ki imata modro in rdečo ročko, medenina galvansko ponikljana.</t>
  </si>
  <si>
    <t>kot npr. oprema Uponor Smart ali drug enakovreden in kompativilen proizvod</t>
  </si>
  <si>
    <t>kotni Rp 3/4" - G1"</t>
  </si>
  <si>
    <t>Podometna razdelilna omarica globine 125 mm, nastavljiva po višini; 820 - 910 mm za pritrditev razdeilicev talnega ogrevanja na univerzalno pritrdilno letev vključno z pritrdilnim setom. Izdelana iz galvniziranega jekla (vsi vidni deli praškasto barvani v beli barvi RAL 9010)</t>
  </si>
  <si>
    <t>Ustreza proizvod Uponor VARIO PT  ali drug kompatibilen in enakovreden</t>
  </si>
  <si>
    <t>VARIO PT 952x123mm</t>
  </si>
  <si>
    <t>VARIO PT 715x123mm</t>
  </si>
  <si>
    <t>Pritrdilna plošča z izolacijo za vgradnjo cevi dimenzije 14, 16, 17 mm s toplotno izolacijo lambda=0,275 m2K/W. Izdelana iz ekspandiranega polistirena, ki je prekrit s črno polistirensko folijo (skladno z DIN EN 13163), primerno za obremenitve do 30 kN/m2</t>
  </si>
  <si>
    <t>Razmak med cevmi: 10, 15, 20, 25, 30 cm</t>
  </si>
  <si>
    <t>Višina plošče: 33 mm</t>
  </si>
  <si>
    <t>Kot na primer prosizvod UPONOR Tecto ND11</t>
  </si>
  <si>
    <t>Pohodna toplotna izolacija talne plošče pritličja v popisu arhitekture!</t>
  </si>
  <si>
    <t>Antikondenzacijska PE folija, komplet z dodatkom za razrez</t>
  </si>
  <si>
    <t>Dodatek za estrih primeren za uporabo z cementnimi estrihi, izboljša toplotno prevodnost, upogibno trdnost in odpornost na lome. Čas vezanja in sušenja 8 dni.</t>
  </si>
  <si>
    <t>Kot na preimer proizvod Uponor VD 450 ali drug enakovreden prosizvod</t>
  </si>
  <si>
    <t>l</t>
  </si>
  <si>
    <t>Lok - držalo PE-Xa 17x2,0 cevi talnega ogrevanja izdelan iz galvansko zaščitenega jekla</t>
  </si>
  <si>
    <t>Obložna folija 150 x 10 mm skladna s standardom DIN 18560, izdelana iz polietilena, zadnja stran samolepilna, sprednja stran s samolepilnim trakom, ki omogoča izdelavo tesnega spoja med obložno folijo in izolacijo</t>
  </si>
  <si>
    <t>Samolepilni nosilni razmejitveni profil 100 x 10 mm, izdelan iz trdega PVC s trakom iz polietilenske pene debeline 10 mm. Namenjen za zanesljivo ločevanje odsekov estriha in absorbiranje raztezanja estriha (diletacije). Za raztezke skladno z standardom DIN 15860-2.</t>
  </si>
  <si>
    <t>Prehodi skozi diletacijska polja se uskladijo na licu mesta z izvajalcem gradbenih del!</t>
  </si>
  <si>
    <t>Zaščitn cev PE-LD, dložine 300 mm, vzdolžno  prerezana, namenjena za zaščito cevi talnega ogrevanja pri prehodih skozi razmejitveni profil</t>
  </si>
  <si>
    <t>4.3.3.1.6</t>
  </si>
  <si>
    <t>Regulacija talnega ogrevanja</t>
  </si>
  <si>
    <t>Regulacijski priključni modul namenjen za priključitev ožičenih termostatov in termopogonov (24V), s pomočjo katerih se krmili sistem talnega ogrevanja. Ožičen s termostati naj omogoča krmiljenje posameznih temperatur v do 8-ih conah (prostorih). Komplet z transformatorskim modulom 230/24V, montažnim materialom, ožičenjem in nastavitvijo delovnih parametrov</t>
  </si>
  <si>
    <t>Karakteristike:</t>
  </si>
  <si>
    <t>Integrirana funkcija dinamičnega upravljanja z
energijo (npr. avtomatsko balansiranje)</t>
  </si>
  <si>
    <t>Elektronsko krmiljenje termopogonov</t>
  </si>
  <si>
    <t>Maksimalno število termopogonov je osem (24 V)</t>
  </si>
  <si>
    <t>Dvostranska komunikacija z do šestimi sobnimi termostati</t>
  </si>
  <si>
    <t>Ločena releja za krmiljenje obtočne črpalke in
kotla</t>
  </si>
  <si>
    <t>Preizkusni test ventilov (termopogonov) in
obtočne črpalke</t>
  </si>
  <si>
    <t>Osnovno krmiljenje relativne vlažnosti</t>
  </si>
  <si>
    <t>Osnovna funkcija ogrevanja/hlajenja se izvede preko preklopnega stikala (suhi kontakt) ali javnega termostata</t>
  </si>
  <si>
    <t>Znižana notranja temperatura z nastavitvijo
nižje nočne temperature</t>
  </si>
  <si>
    <t>Sestoječ iz:</t>
  </si>
  <si>
    <t>priključni modul</t>
  </si>
  <si>
    <t>zaključni pokrov</t>
  </si>
  <si>
    <t>transformator</t>
  </si>
  <si>
    <t>nosilna letev</t>
  </si>
  <si>
    <t>montažni material</t>
  </si>
  <si>
    <t>Kot npr. proizvod Uponor Smatrix Base X-145, ali drug enakovreden in kompatiblen proizvod</t>
  </si>
  <si>
    <t>V primeru neožičene conske regulacije odpadejo žične povezave do sobnih termostatov ter se preveri njihova komapatibilnost z priključnim modulom</t>
  </si>
  <si>
    <t>Ožičen programabilni sobni termostat (24 V) z možnostjo nastavitve želene temperature in relativne vlažnosti. Kompatibilno z priključnim modulom. Dobavljeno kompletno z ožičanjem</t>
  </si>
  <si>
    <t>- on/off regulacija (bimetal)
- nastavitveno območje: 5-35 °C
- nastavitev območja se lahko mehansko omeji s prestavljanjem omejeval, ki se nahajajo pod gumbom
- napajano preko osnovne enote (24 V)</t>
  </si>
  <si>
    <t>Ustreza proizvod Uponor Smatrix Base sobni termostat T-146, z montažnim setom ali drug enakovreden in kompatibilen proizvod</t>
  </si>
  <si>
    <t>Rele za povezavo zunanjega napetostnega signala od vira ogrevanja, kot je to npr. toplotna črpalka, do vhoda na priključnem modulu</t>
  </si>
  <si>
    <t>Termopogon 24V, brez napetosti zaprt, primeren za vgradnjo v razdelilce talnega ogrevanja z radijsko vodenim regulacijskim sistemom. Komplet z ožičenjem in nastavijtvijo delovnih parametrov</t>
  </si>
  <si>
    <t>Stopnja zaščite IP 54</t>
  </si>
  <si>
    <t>Primerno za delovanje pri temperaturi okolice do 60°C.</t>
  </si>
  <si>
    <t>Priključni navoj M30x1.5 mm - zunanji.</t>
  </si>
  <si>
    <t>Višina: 54 mm</t>
  </si>
  <si>
    <t>Kot npr. proizvod Uponor Smatrix 24V ali drug enkovreden in kompatibilen proizvod</t>
  </si>
  <si>
    <t>4.3.3.1.7</t>
  </si>
  <si>
    <t>Cevni razvodi</t>
  </si>
  <si>
    <t>Sistemske cevi iz ogljikovega jekla, nelegirano 1.0034 E195 (EN 10305), spajano z press spoji</t>
  </si>
  <si>
    <t>fi76,1x2,0</t>
  </si>
  <si>
    <t>fi54,1x1,5</t>
  </si>
  <si>
    <t>fi42x1,5</t>
  </si>
  <si>
    <t>fi35x1,5</t>
  </si>
  <si>
    <t>fi28x1,5</t>
  </si>
  <si>
    <t>Toplotna izolacija namenjena za izolacijo cevovodov centralnega ogrevanja, enostransko parozaporna iz samougasljivega sintetičnega kavčuka v obliki cevakov s koeficientom toplotne prevodnosti y=0,035W/m2K pri 0°C in z upornostjo proti difuziji vodne pare &gt;4000, kot npr. Armacell Armaflex HT, komplet z lepilom in lepilnim trakom</t>
  </si>
  <si>
    <t>HT-09x028 za cev fi28, s=9 mm</t>
  </si>
  <si>
    <t>HT-13x054 za cev fi54, s=13 mm</t>
  </si>
  <si>
    <t>16 x 2,0</t>
  </si>
  <si>
    <t xml:space="preserve">18 x 2,0 </t>
  </si>
  <si>
    <t xml:space="preserve">20 x 2,25 </t>
  </si>
  <si>
    <t xml:space="preserve">25 x 2,5 </t>
  </si>
  <si>
    <t>18 x 2,0</t>
  </si>
  <si>
    <t>20 x 2,25</t>
  </si>
  <si>
    <t>Standarden tipski konzolni, podporni in obešalni material ter fiksne točke iz hladno cinkanih jeklenih profilov in objemk, vključno z vsem vijačnim, spojnim in pritrdilnim materialom</t>
  </si>
  <si>
    <t>Plastična rozeta za večplastne polietilenske cevi izdelana iz polipropilena, bele barve. Zahtevan razmak med dvema rozetama, npr. med dovodno in povratno cevjo pri ogrevanju (sredinska mera cevi) je približno 50 mm. Požarna klasifikacija E v skladu z DIN EN 13501-1.</t>
  </si>
  <si>
    <t>Plastična dvojna rozeta za večplastne polietilenske cevi 14-20 mm izdelana iz polipropilena, bele barve. Za prekritje izhodov cevi iz stene ali iz tal. Stopenjska oblika nastavkov za cevi omogoča enostavnen odrez nepotrebnih nastavkov z nožem. Dvojna rozeta sestoji iz dveh delov, katera se stisneta skupaj s pomočjo dveh gumbov enostavno z roko. Požarna klasifikacija B2 v skladu z DIN 13501-1. Zahtevan razmak med dovodno in povratno cevjo pri ogrevanju (sredinska mera cevi) je 50 mm.</t>
  </si>
  <si>
    <t>4.3.3.1.8</t>
  </si>
  <si>
    <t>Splošno</t>
  </si>
  <si>
    <t>Barvne oznake cevovodov z vrsto in smerjo medija, zapornih ter regulacijskih elementih regulatorjev skladno z DIN 2405, pokrivno barvanje ročic armatur</t>
  </si>
  <si>
    <t>Izvedba meritev in reguliranje posameznih vej porabnikov</t>
  </si>
  <si>
    <t>Preizkusno obratovanje z zagonom sistema, regulacijo vgrajenih armatur, meritve pretokov, tlakov in temperatur skupaj z izdelavo zapisnikov. Preizkusno obratovanje v času 72h.</t>
  </si>
  <si>
    <t>Navodila za obratovanje in vzdrževanje celotnega sistema hlajenja in ogrevanja z detajlnimi navodili za periodične preglede in preizkuse</t>
  </si>
  <si>
    <t>Polnjenje cevnega sistema ogrevanja z mehčano vodo  11,2 ° dH (2,0 mol/m3), odzračevanje, tlačni preizkus inštalacije s hladnim vodnim tlakom 6bar.</t>
  </si>
  <si>
    <t>Izvedba tlačnega in tesnostnega preizkusa, komplet z izdelavo zapisnika</t>
  </si>
  <si>
    <t>Pripravljalna dela komplet z zarisovanjem in zaključnimi deli</t>
  </si>
  <si>
    <t>Zavarovalni, transportni in splošni manipulativni stroški</t>
  </si>
  <si>
    <t>4.3.3.2</t>
  </si>
  <si>
    <t>VODOVODNA INŠTALACIJA</t>
  </si>
  <si>
    <t>A</t>
  </si>
  <si>
    <t>Zunanja vodovodna inštalacija</t>
  </si>
  <si>
    <t>4.3.3.2.1</t>
  </si>
  <si>
    <t>Priključitev na obstoječo vodovodno inštalacijo</t>
  </si>
  <si>
    <t>Zapiranje vode v objektu, praznjenje sistema, obveščanje uporabnikov, demontaža obstoječih sanitarnih elementov in deponiranje na odpad, komplet z končnim čiščenjem do izgleda pred posegom</t>
  </si>
  <si>
    <t>Demontaža:</t>
  </si>
  <si>
    <t>WC školjka z nadometnim kotličkom in iztočnim kolenom</t>
  </si>
  <si>
    <t>Umivalnik z mešalno materijo in iztočnim sifonom</t>
  </si>
  <si>
    <t>Pomivalno korito z odtočnim sifonom in mešalno baterijo</t>
  </si>
  <si>
    <t>Zapiranje, praznjenje, obveščanje</t>
  </si>
  <si>
    <t>B</t>
  </si>
  <si>
    <t>Interna vodovodna inštalacija</t>
  </si>
  <si>
    <t>4.3.3.2.2</t>
  </si>
  <si>
    <t>Grelnik sanitarne vode, za vertikalno montažo na nosilno steno, sestoječ iz: bojler iz emajlirane pločevine, električni grelec, negorljiva izolacija, z vsemi priključki po načrtu. Komplet z dvojnim (delovnim in varnostnim) potopnim termostatom električnega grelca in varnostnim setom z varnostnim ventilom DN15 (psv=8,0 bar).</t>
  </si>
  <si>
    <t>Kot npr. proizvod GORENJE TIKI ali drug enakovreden</t>
  </si>
  <si>
    <t>V=50 L, Pel=2,0 kW; 1x230V~/50Hz</t>
  </si>
  <si>
    <t>V=80 L, Pel=2,0 kW; 1x230V~/50Hz</t>
  </si>
  <si>
    <t>Grelnik sanitarne vode, podumivalniške izvedbe, sestoječ iz: bojler iz emajlirane pločevine, električni grelec, negorljiva izolacija, z vsemi priključki po načrtu. Komplet z dvojnim (delovnim in varnostnim) potopnim termostatom električnega grelca in varnostnim ventilom DN15, psv=8,0 bar.</t>
  </si>
  <si>
    <t>V=10 L, Pel=2,0 kW; 1x230V~/50Hz</t>
  </si>
  <si>
    <t>Zaprta membranska raztezna posoda za sanitarno vodo pretočne izvedbe, vključno z vsem montažnim, spojnim in pritrdilnim materialom, kot npr. REFLEX, Refix DD8, V=8 l, p0=2,5 bar, ali drug enakovreden proizvod</t>
  </si>
  <si>
    <t>Varnostna grupa za sanitarno vodo po DIN 1988, komplet z montažnim in tesnilnim materialom</t>
  </si>
  <si>
    <t>Navojni varnostni ventil DN15, psv=8,0 bar za pitno vodo z atestom, izdelan iz medenine, vključno z odvodnim lijakom in odvodno cevjo ter vsem montažnim, spojnim in tesnilnim materialom</t>
  </si>
  <si>
    <t>manometer</t>
  </si>
  <si>
    <t>zaporna pipa DN15 za sanitarno vodo do 70 °C, z notranjima navojnima priključkoma, PN16, izdelan iz rdeče litine (odpornost proti razcinkanju) s tesnilom Viton</t>
  </si>
  <si>
    <t>Protipovratni ventil DN15 za sanitarno vodo do 70 °C, z notranjima navojnima priključkoma, PN16, izdelan iz rdeče litine (odpornost proti razcinkanju) s tesnilom Viton, za horizontalno ali vertikalno vgradnjo, ventilni sedež obremenjen z vzmetjo, tlak odpiranja  40 mbar, vgrajen v  omrežju sanitarne vode, komplet z montažnim in tesnilnim materialom</t>
  </si>
  <si>
    <t>izpustna pipica fi15</t>
  </si>
  <si>
    <t xml:space="preserve">Vodomerni števec DN 20, Qn=2,5 m3/h z holandcema in vložkom nepovratnega ventila </t>
  </si>
  <si>
    <t>Krogelni ventil  z navojnimi priključki, certificiran  za sanitarno pitno vodo do 90 oC, PN 16, komplet z ročko za posluževanje ter spojnim, tesnilnim in izolacijskim materialom</t>
  </si>
  <si>
    <t>DN25</t>
  </si>
  <si>
    <t>Podometni ventil za vodo, komplet z rozeto in ročico za posluževanje</t>
  </si>
  <si>
    <t>Kot npr. proizvod Kovina KV ali drug enakovreden</t>
  </si>
  <si>
    <t>DN15</t>
  </si>
  <si>
    <t>4.3.3.2.3</t>
  </si>
  <si>
    <t>Sanitarna keramika</t>
  </si>
  <si>
    <t>Enojni umivalnik konzolne izvedbe iz sanitarne keramike (tip po izbiri investitorja) dim.: 65x45 cm, z nosilno konzolo in sledečo opremo:</t>
  </si>
  <si>
    <t>kompl.  nosilni montažni okvir za suhomontažno vgradnjo, z nastavljivimi pocinkanimi opornimi nogami, nastavljivim pocinkanim nosilcem za PE odtočno koleno, dveh navojnih palic z maticama M10, PE odtočnega kolena fi 50 mm, gumijastega tesnila za sifon fi 32 mm, pritrdilni material (vijaki, matice, podložke, zaščitne cevke, tesnila, nosilci)</t>
  </si>
  <si>
    <t>kroman medeninast odlivni ventil DN 30 skupaj z mehanizmom in sifonom. vezno cevjo, rozeto in tesnili</t>
  </si>
  <si>
    <t>2 kromana kotna ventila DN15 /DN10 z rozeto</t>
  </si>
  <si>
    <t>Enojni umivalnik konzolne izvedbe iz sanitarne keramike (tip po izbiri investitorja) dim.: 50x25 cm, z nosilno konzolo in sledečo opremo:</t>
  </si>
  <si>
    <t>montažni material za montažo v nosilno steno, komplet z PE odtočnega kolena fi 50 mm, gumijastega tesnila za sifon fi 32 mm, pritrdilni material (vijaki, matice, podložke, zaščitne cevke, tesnila, nosilci)</t>
  </si>
  <si>
    <t>Dodatna oprema umivalnikov:</t>
  </si>
  <si>
    <t>1 kom. ogledalo iz valjanega stekla z brušenimi robovi 650 x 600 mm, komplet z z poličko in konzolno lučko</t>
  </si>
  <si>
    <t xml:space="preserve">1 kom. kroman nosilec brisač </t>
  </si>
  <si>
    <t>1 kom. koš za odpadke V =15 L</t>
  </si>
  <si>
    <t>pritrdilni in pomožni material za montažo</t>
  </si>
  <si>
    <t>Umivalnik konzolne izvedbe namenjen za gibalno ovirane osebe iz sanitarne keramike (kot npr. CERAMICA DOLOMITE ATLANTIS, 60x45 cm oz. po izbiri investitorja), primeren za montažo na nosilno steno, komplet z sledečo opremo:</t>
  </si>
  <si>
    <t>Dodatna oprema umivalnika za gibalno ovirane osebe:</t>
  </si>
  <si>
    <t>1 kom. ogledalo iz valjanega stekla z brušenimi robovi, komplez z poličko in konzolno lučko</t>
  </si>
  <si>
    <t>1 kom 2x konzolni sklopljivi ročaji INOX</t>
  </si>
  <si>
    <t>Stenski viseči keramični WC z suhomontažnim elementom na dveh nogicah s podometnim splakovalnikom, za stensko suhomontažno vgradnjo ter predstensko suhomontažno vgradnjo, vgradne višine 115 cm in vgradne širine 52 cm:</t>
  </si>
  <si>
    <t>1 kompl.  nosilni okvir z nastavljivimi konzolnimi opornimi nogami za vgradnjo na obstoječa tla</t>
  </si>
  <si>
    <t>1 kompl. WC splakovalnik GROHE z pnevmatsko armaturo za dvo količinsko splakovanje, volumna 9 litrov z možnostjo aktiviranja spredaj</t>
  </si>
  <si>
    <t>1 kompl. Izolacija proti rosenju s stiropor vložkom vgrajenim v notranjosti splakovalnika</t>
  </si>
  <si>
    <t>1 kom. viseča keramična WC školjka za pritrditev na nosilni okvir z zadnjim iztokom, komplet z WC desko in pokrovom z mehkim zapiranjem, kot naprimer proizvod Creavit A063064 ali drug enakovreden</t>
  </si>
  <si>
    <t>2 kom. predmontirani vodni priključek s kromanim kotnim reg. ventilom DN 15/DN 10</t>
  </si>
  <si>
    <t>aktivirna tipka za aktiviranje spredaj za dvokoličinsko splakovanje v beli barvi, kompatibilno z splakovalnm kotličkom, kot naprimer proizvod GROHE</t>
  </si>
  <si>
    <t>2 kom. navojnih palic z maticami M12 za pritrditev viseče školjke</t>
  </si>
  <si>
    <t>pokrov za revizijsko odprtino</t>
  </si>
  <si>
    <t>pritrdilni, tesnilni in pomožni material za montažo</t>
  </si>
  <si>
    <t>Dodatna oprema WC-ja:</t>
  </si>
  <si>
    <t>1 kom kroman nosilec za toaletni papir</t>
  </si>
  <si>
    <t>1 kom straniščna metlica s posodo za postavitev na tla</t>
  </si>
  <si>
    <t>Stenski viseči keramični WC za gibalno obirane osebe, za montažo na nosilno steno, vgradne višine 115 cm in vgradne širine 52 cm:</t>
  </si>
  <si>
    <t>1 kompl.  nosilni okvir GEBERIT z nastavljivimi konzolnimi opornimi nogami za vgradnjo na obstoječa tla</t>
  </si>
  <si>
    <t>1 kompl. WC splakovalnik Geberit Sigma vgradne globine 80 mm + 50 mm z pnevmatsko armaturo za dvo količinsko splakovanje, volumna 6 litrov z možnostjo aktiviranja spredaj</t>
  </si>
  <si>
    <t>1 kompl. WC splakovalnik z armaturo za dvo količinsko splakovanje, volumna 9 litrov, nadometne izvedbe</t>
  </si>
  <si>
    <t>1 kom. stoječa keramična invalidska WC školjka dimenzije 355x700 mm (kot npr. Bocchi keramika - SLIM) z zadnjim iztokom, komplet z invalidsko WC desko in pokrovom z mehkim zapiranjem. Montažna višina 460 mm, višina iztoka 285 mm.</t>
  </si>
  <si>
    <t>1 kom. predmontirani vodni priključek s kromanim kotnim reg. ventilom DN 15/DN 10</t>
  </si>
  <si>
    <t>Dodatna oprema WC-ja za gibalno ovirane osebe:</t>
  </si>
  <si>
    <t>1 kom sklopljivi ročaji INOX</t>
  </si>
  <si>
    <t>1 kom stenski ročaj INOX</t>
  </si>
  <si>
    <t>Stenski keramični pisoar za pritrditev na suhomontažni vgradni element vgradne višine 1300 mm:</t>
  </si>
  <si>
    <t>1 kompl.  montažni nosilni okvir z nastavljivimi opornimi nogami, dvemi navojnimi palicami s pripadajočimi maticami M8 za pritrditev pisoarja</t>
  </si>
  <si>
    <t>pregibna odtočna cev 1/2“/1/2“ s priključnim kolenom 1/2“</t>
  </si>
  <si>
    <t>po višini nastavljivi nosilec za pritrditev pregibne odtočne cevi</t>
  </si>
  <si>
    <t>po višini nastavljivi nosilec za navojne palice oz. pritrditev pisoarja</t>
  </si>
  <si>
    <t>po višini nast. PE odtočno koleno fi 50 mm</t>
  </si>
  <si>
    <t>1 kom. keramični pisoar Concept 100 za pritrditev na steno in horizontalnim (stenskim) iztokom</t>
  </si>
  <si>
    <t>1 kom. Pokrov za zapiranje</t>
  </si>
  <si>
    <t>1 kom. kroman medeninasti sifon za pisoar skupaj z vezno cevjo, rozeto in tesnili</t>
  </si>
  <si>
    <t>2 kom. priključna kromana armatura z vezno cevjo, vključno kroman kotni izplakovalni ventil DN15/DN10 z rozeto</t>
  </si>
  <si>
    <t xml:space="preserve">1 kom. podometna senzorska armatura za splakovanje pisoarjev, sestavljena iz podometne doze z elektromagmetnim ventilom DN15 (napajanje 24V), čelne plošče, transformatorjem z usmernikom ter varovalko 0,16 A vključno ves tesnilni in pritrdilni material </t>
  </si>
  <si>
    <t>Suhomontažni element za ločilne stene za pisoarje – ozek (širina 350 mm), vgradne višine 1150 mm:</t>
  </si>
  <si>
    <t>montažni nosilni okvir</t>
  </si>
  <si>
    <t>predmontirane vodoodporne plošče SME 350</t>
  </si>
  <si>
    <t>po višini nastavljivi dve oporni konzolni nogi za vgradnjo na obstoječa tla</t>
  </si>
  <si>
    <t>po višini nast. dve oporni nogi za pritrd. na zid</t>
  </si>
  <si>
    <t>Oprema za priključitev enojnega pomivalnega korita:</t>
  </si>
  <si>
    <t>1 kom stoječa visoka mešalna baterija z gibljivim izpustom in perlatorjem za pomivalno korito</t>
  </si>
  <si>
    <t>1 kom odlivna garnitura DN 30 skupaj s sifonom, vezno cevjo, rozeto, tesnili, čepom in lovilcem maščob</t>
  </si>
  <si>
    <t xml:space="preserve">pritrdilni, tesnilni in pomožni material za montažo </t>
  </si>
  <si>
    <t>Pomivalno korito z odtočnim sifonom se dobavi v sklopu notranje opreme</t>
  </si>
  <si>
    <t>Oprema za priključitev dvojnega pomivalnega korita:</t>
  </si>
  <si>
    <t>2 kom odlivna garnitura DN 30 skupaj s sifonom, vezno cevjo, rozeto, tesnili, čepom in lovilcem maščob</t>
  </si>
  <si>
    <t xml:space="preserve">Trokadero iz sanitarne keramike, komplet: </t>
  </si>
  <si>
    <t>1 kom talni keramični trokadero s talnim iztokom fi 100 kot npr. DOLOMITE BRENTA</t>
  </si>
  <si>
    <t>1 kom stenska enoročna kromana mešalna baterija z gibljivim izpustom in perlatorjem za kad in umivalnik (kot npr.proizvod ARMAL tip Oria) vključno gibljiva prha in konzola</t>
  </si>
  <si>
    <t>Splakovalni kotliček za WC, nadometna visoka montaža, za splakovalno količino 9 l, polno protikondenčno izoliran, komplet s polnilnim in izplakovalnim ventilom, ročko z verigo, kotnim ventilom R1/2", povezovalno cevjo s tesnilom, kompletom splakovalnih cevi DN50 za nadometni splakovalnik visoke montaže, odtočnim kolenom, tesnilnim in pritrdilnim materialom</t>
  </si>
  <si>
    <t>1 kom INOX dvižna rešetka</t>
  </si>
  <si>
    <t>Opomba! Oprema kuhinj ni predmet projekta strojnih inštalacij, predvideni so zgolj priključki skladno z predanimi načrti tehnologije kuhinje.</t>
  </si>
  <si>
    <t>4.3.3.2.4</t>
  </si>
  <si>
    <t>Difuzijsko tesna toga večplastna cev MLC (sestavljena iz: PE-RT - vezni sloj - vzdolžno prekrivno varjen aluminij - vezni sloj - PE-RT) za razvode tople in hladne sanitarne vode. Požarna klasifikacija E v skladu z DIN 13501-1. Oba konca cevi opremljena z zaključno kapo (za higienično tesnjenje v skladu z DIN 806).
Pitna voda: Maksimalne trajne obratovalne temperature so med 0°C in 70°C pri maksimalnem trajnem obratovalnem tlaku 10 barov. Kratkotrajna temperatura, pri kateri bo prišlo do poškodb je 95°C (maksimalno 100 ur v obratovalni življenjski dobi). Vključno tesnila,  fitingi in oblikovni kosi.</t>
  </si>
  <si>
    <t>16 x 2,0 (43+64)</t>
  </si>
  <si>
    <t>20 x 2,25 (11+36)</t>
  </si>
  <si>
    <t>25 x 2,5 (4)</t>
  </si>
  <si>
    <t>32 x 3,0 (3)</t>
  </si>
  <si>
    <t>Toplotna izolacija v obliki cevakov namenjena za toplotno in zvočno izolacijo cevi sanitarne pitne vode, iz penastega polietilenskega materiala z zaprto celično strukturo in koeficientom prevodnosti 0,038 W/m2*K, v obliki cevakov (Armacell Tubolit S), komplet z lepilom, čistilom in spojkami ter z sledečimi notranjimi preseki cevakov in debelinami stene:</t>
  </si>
  <si>
    <t>TL-16/9-S;  s=9 mm</t>
  </si>
  <si>
    <t>TL-20/9-S;  s=9 mm</t>
  </si>
  <si>
    <t>TL-25/9-S;  s=9 mm</t>
  </si>
  <si>
    <t>TL-32/9-S;  s=9 mm</t>
  </si>
  <si>
    <t>Priključitev na obstoječ vertikalni razvod fekalne kanalizacije v objektu, komplet z zaščito obstoječih iztočnih odprtin v fazi izvedbe vseh del na objektu</t>
  </si>
  <si>
    <t>Kanalizacijske cevi - sive PP, komplet z obojkami, fazonskimi kosi (loki, enojni in dvojni odcepi, reducirni kosi, čistilni kosi, WC loki, WC nastavki z gumijastim tesnilom, sifonski loki z gumijastim tesnilom, priključni loki, mufne, ventilacijski nastavki itd.)certificirane za uporabo v notranji inštalaciji odvodnjavanja objekta skladno z EN 1451-1, vključno tesnila in pritrdilne objemke, tesnilni in pomožni material za montažo</t>
  </si>
  <si>
    <t>fi 40</t>
  </si>
  <si>
    <t>fi 50</t>
  </si>
  <si>
    <t>fi 110</t>
  </si>
  <si>
    <t>Nizkošumne kanalizacijske cevi - sive  PP / PP-MV / PP (POLO-KAL 3S), komplet z obojkami, fazonskimi kosi PP-MW (loki, enojni in dvojni odcepi, reducirni kosi, čistilni kosi, WC loki, WC nastavki z gumijastim tesnilom, sifonski loki z gumijastim tesnilom, priključni loki, mufne, ventilacijski nastavki itd.), certificirane za uporabo v notranji inštalaciji odvodnjavanja objekta skladno z EN 1451-1, vključno tesnila in pritrdilne objemke sistema  POLO-CLIP HS (znotraj prevlečene z narebrenim trajnim elastomerom; sistem klip), tesnilni in pomožni material za montažo</t>
  </si>
  <si>
    <t>Fi 75</t>
  </si>
  <si>
    <t>Oddušne cevi - sive PP, komplet z obojkami, fazonskimi kosi, vključno tesnila in pritrdilne objemke, tesnilni in pomožni material za montažo</t>
  </si>
  <si>
    <t>Revizijski čistilni kos PP, namenjen za čiščenje inštalacije interne hišne fekalne kanalizacije, komplet z tesnilnim materialom in pokrovom. Montirano v podometni revizijski odprtini z inox zaščitnim pokrovom, prašno barvano v beli barvi.</t>
  </si>
  <si>
    <t>DN 100</t>
  </si>
  <si>
    <t>DN 50</t>
  </si>
  <si>
    <t>Zvočna izolacija kanalizacijskih polipropilenskih (PP) cevi s cevno izolacijo iz polietilena, debeline 9 mm, komplet s trakovi za ovijanje spojev:</t>
  </si>
  <si>
    <t>kot npr. Armacell Armaflex Tubolit S oz. Tubolit AR Fonowave:</t>
  </si>
  <si>
    <t>Pretočni talni sifon iz trdega PVC-ja za hišno kanalizacijo, s horizontalnim vtokom fi 50 mm in nastavljivim horizontalnim iztokom fi 50 mm, dimenzije 100 x 100 mm, skupaj s pohodno talno ploščo iz nerjaveče pločevine 150x150 mm minimalne debeline 3mm, komplet s tesnilnim, pritrdilnim in pomožnim materialom za montažo</t>
  </si>
  <si>
    <t>15/15</t>
  </si>
  <si>
    <t>Jekleni profili in trakovi za izdelavo podpornega in obešalnega materiala, cevne konzole, objemke, tipska cevna obešala, vključno varilni, vijačni in pomožni material za montažo</t>
  </si>
  <si>
    <t>Gasilni aparati na prah oz. na CO2 (skladno z zahtevami študije požarne varnosti). Komplet z nosilnimi zidnimi konzolami</t>
  </si>
  <si>
    <t>prahom S9  ali ustrezna polnitev z CO2</t>
  </si>
  <si>
    <t>4.3.3.2.5</t>
  </si>
  <si>
    <t>Izvedba tlačnega preizkusa interne vodovodne inštalacije skladno z DIN EN 1988-2, polnitev, odzračevanje, temperaturna izenačitev, merjenje tlaka, komplet z izdelavo zapisnika o uspešno opravljenem preizkusu</t>
  </si>
  <si>
    <t>Dezinfekcija vodovodne inštalacije z mikrobiološko analizo odvzetih vzorcev vode skladno z EN 805 s strani pooblaščene institucije, izpiranje cevovodov</t>
  </si>
  <si>
    <t>Vrtanje lukenj, izdelava različnih utorov in druga gradbena dela za nemoteno izvedbo instalacije vodovoda in kanalizacije</t>
  </si>
  <si>
    <t>4.3.3.3</t>
  </si>
  <si>
    <t>PREZRAČEVANJE in VENTILACIJA</t>
  </si>
  <si>
    <t>4.3.3.3.1</t>
  </si>
  <si>
    <t>Prezračevalne naprave</t>
  </si>
  <si>
    <t>Kompaktna rekuperacijska naprava ležeče izvedbe (desna), namenjena za montažo v neuzkoriščeno podstrešje. Z protitočnim ploščnim rekuperatorjem brez možnosti mešanja svežega in obtočnega zraka. Vključno z by-passom. Kompletno z elektro predgrelnikom zraka, avtomatiko prezračevalne naprave, lovilnim koritom za kondenzat, setom z črpalko za dvig tlaka kondenzata ter sifoniziranim iztokom.</t>
  </si>
  <si>
    <t>Oprema Systemair ali drug enakovreden in kompatibilen proizvod</t>
  </si>
  <si>
    <t>Možnost priklopa CO2 senzorja.</t>
  </si>
  <si>
    <t>Pretok zraka (hitrost / količina): Vd/o=1500/1500 m3/h; dp=300/300 Pa
Izkoristek rekuperacije: &gt;80 %
Napajanje: 230 V / 1 faza / 50 Hz
Pel=709+716 W; 1x230V~/50Hz</t>
  </si>
  <si>
    <t>Filtracija zraka dovod/odvod: ePM1 60%/ePM10 60%</t>
  </si>
  <si>
    <t>Predgrelnik svežega rzaka Pel=5,0 kW; 3x400V~/50Hz</t>
  </si>
  <si>
    <t>Gibljivi priključk fi 315: ASF 315/KB</t>
  </si>
  <si>
    <t>Podtlačni sifon SYS</t>
  </si>
  <si>
    <t>Senzor temperature zunanjega zraka TG-UH/PT1000</t>
  </si>
  <si>
    <t>Kanalsko tipalo temperature dovodnega zraka TG-KH/PT1000</t>
  </si>
  <si>
    <t>Kanalski dušilec zvoka LDC 315-900</t>
  </si>
  <si>
    <t>Fleksibilni gibljivi priključek Connectduct Ø 315/1,0 M/F</t>
  </si>
  <si>
    <t>Kot na primer oprema SYTEMAIR Topvex SC03 EL-R-CAV ali drug enakovreden in kompatibilen proizvod</t>
  </si>
  <si>
    <t>Lokalni odvodni dvostopenjski ventilator, komplet z priborom z nadtlačno loputo, protipožarno loputo, intervalnim zakasnilnim relejem (vklop vezan primerno na tipalo vlage, sekundarno na stikalo luči) in senzorjem vlage, tlačni priključek fi 75, primeren za nadometno montažo, komplet z montažnim materialom, kabalžo in nastavitvijo parametrov</t>
  </si>
  <si>
    <t>LIMOT LIMODOR FM-AP 60</t>
  </si>
  <si>
    <t>Vodv=60 m3/h, dp=133 Pa</t>
  </si>
  <si>
    <t>Pel=11 W, 1x230V~/50Hz</t>
  </si>
  <si>
    <t>Eksterno tipalo vlage tip C-FR3, komplet z ožičenjem v dolžini 3 m</t>
  </si>
  <si>
    <t>Nastavljiv zakasnilni rele z timerjem C-NR</t>
  </si>
  <si>
    <t>Podometna izvedba</t>
  </si>
  <si>
    <t>Odvodni kanalski ventilator z eksternim rotorjem za stropno pritrditev z špigotnimi okroglimi priključki fi 160 mm, komplet z regulatorjem z možnostjo 5-stopenjske regulacije vrtljajev, obratovanje regulirano na stikalo luči z prosto nastavljivim zakasnilnim relejem. Komplet z fleksibilnimi priključki kanalskega sistema. Primeren za zunanjo in notranjo montažo na strop. Stopnja zaščite IP 55.</t>
  </si>
  <si>
    <t>Kot npr proizvod SYSTEMAIR RVK 250E2-L sileo ali drug enakovreden proizvod</t>
  </si>
  <si>
    <t>Vod=600/750 m3/h, dp=230/250 Pa</t>
  </si>
  <si>
    <t>Pel=159 W, 1x230V~/50Hz</t>
  </si>
  <si>
    <t>Dodatna oprema:</t>
  </si>
  <si>
    <t>jadrovinasti priključki za kanalske razvode</t>
  </si>
  <si>
    <t>tiristor za nastavitev hitrosti, primeren za podometno montažo v strojnici</t>
  </si>
  <si>
    <t>timer</t>
  </si>
  <si>
    <t>funkcija smaodejnega prezračevanja po 16h nedelovanja</t>
  </si>
  <si>
    <t xml:space="preserve">Zračna zavesa, namenjena za nadometno montažo z elektro grelcem, primerna za horizontalno montažo. Z tristopenjsko regulacijo vrtljejev ventilatorja in več stopenjskim elektro grelom. Vključno z močnostnim ožičenjem,  krmilnikom z stikalom vrat, obešali, navojminimi paličami in konzolami. </t>
  </si>
  <si>
    <t>Kot npr proizvod SYSTEMAIR PA2520E10 sileo ali drug enakovreden proizvod</t>
  </si>
  <si>
    <t>Zračna zavesa PA2520E10; vgradna višina 2,5 m</t>
  </si>
  <si>
    <t>Vdo=2.900; 2.300; 1.800 m³/h, dp=230/250 Pa</t>
  </si>
  <si>
    <t>Pel=10; 6,7; 3,4 kW, 3x400V~/50Hz</t>
  </si>
  <si>
    <t>Zračna zavesa PA2220CE10 (z daljinskim upravljalcem); vgradna višina 2,2 m</t>
  </si>
  <si>
    <t>Vdo=2.400; 2.000; 1.800 m³/h, dp=230/250 Pa</t>
  </si>
  <si>
    <t>Pel=10; 5,0 kW, 3x400V~/50Hz</t>
  </si>
  <si>
    <t>Krmilni set SIREAAY vključno z drobnim montažnim materialom in ožičenje ter komunikacijsko povezavo</t>
  </si>
  <si>
    <t>kontrolna enota z integriranim senzorjem temperature zraka</t>
  </si>
  <si>
    <t>nastavitveni tablo</t>
  </si>
  <si>
    <t>senzor zunanje temperature</t>
  </si>
  <si>
    <t>kontakt pozicije vrat</t>
  </si>
  <si>
    <t>ožičenje 3m (modularni kabel RJ12 (6p/6c)</t>
  </si>
  <si>
    <t>Daljinski upravljalnik in stikalo za vrata PA2DR</t>
  </si>
  <si>
    <t>konektor PAMLK za enote brez termičnega kontakta</t>
  </si>
  <si>
    <t>4.3.3.3.2</t>
  </si>
  <si>
    <t>Prezračevalni kanali in elementi prezračevanja</t>
  </si>
  <si>
    <t>Prezračevalne tuljave izdelane iz spiro kanala (debelina skladno z DIN 1946), komplet z fazonskimi kosi, montažnim in tesnilnim materialom</t>
  </si>
  <si>
    <t>Kot npr. proizvod Spirovent SR, ali drug enakovreden proizvod</t>
  </si>
  <si>
    <t>fi 315 mm</t>
  </si>
  <si>
    <t>Fi 250 mm</t>
  </si>
  <si>
    <t>Fi 200 mm</t>
  </si>
  <si>
    <t>Fi 150 mm</t>
  </si>
  <si>
    <t>fi 110 mm</t>
  </si>
  <si>
    <t>fi 80 mm</t>
  </si>
  <si>
    <t>Toplotna in protikondenčna izolacija namenjena za odvodne prezračevalne kanale vodene v neogrevanih prostorih podstrešja, enostransko parozaporna iz samougasljivega sintetičnega kavčuka v obliki plošč, kot npr. AF/Armaflex, komplet z lepilom za pritrditev in zaščito z ALU pločevino</t>
  </si>
  <si>
    <t>μ ≥ 10000</t>
  </si>
  <si>
    <t>debelina s= 13 mm</t>
  </si>
  <si>
    <t>Fi 315 mm</t>
  </si>
  <si>
    <t>m1</t>
  </si>
  <si>
    <t>Fleksibilne prezračevalne tuljave mehke izvedbe, ojačane z jekleno spiralo, komplet z tesnilnim materialom</t>
  </si>
  <si>
    <t>fi 150</t>
  </si>
  <si>
    <t>Odvodna aluminijasta prezračevalna rešetka, namenjena za vgradnjo v pravokotni kanal, z ohišjem in mrežo iz eloksiranega aluminija (skrita pritrditev).</t>
  </si>
  <si>
    <t>Ustreza  oprema Systemair ali druga enakovredna in kompatibilna</t>
  </si>
  <si>
    <t>NOVA-F 425x125 mm</t>
  </si>
  <si>
    <t>Priključna komora: 425x125/V/1x fi158 mm/h=550 mm</t>
  </si>
  <si>
    <t>Dovodna aluminijasta prezračevalna rešetka, namenjena za vgradnjo v spiro kanal, z ohišjem in mrežo iz eloksiranega aluminija (skrita pritrditev).</t>
  </si>
  <si>
    <t>NOVA-C1 625x75 mm</t>
  </si>
  <si>
    <t>Aluminijasta zaščitna rešetka okroglega preseka, namenjena za zaščito kanalskih razvodov prezračevanja pred zunanjimi vplivi, izdelana iz vlečenih aluminijastih galvansko zaščitenih  aluminijastih profilov, nosilnega okvirja, prečnih lamel in zaščitne mreže. Komplet z vijačnim materialom za pritrditev na vzidan okvir iz jeklenega kotnika.</t>
  </si>
  <si>
    <t>IGC fi150</t>
  </si>
  <si>
    <t>Strešna kapa primerna za montažo na spiro-kanal (debelina skladno z DIN 1946) z zaščito proti vremenskim vplivom in ptičem. Namenjena za vgradnjo v prezračevan zaščitni strešni detajl (dimnik)</t>
  </si>
  <si>
    <t>Kot npr. proizvod Spirovent DH, ali drug enakovreden proizvod</t>
  </si>
  <si>
    <t>Strešni detajli obdelani v projektu arhitekture in niso predmet tega projekta.</t>
  </si>
  <si>
    <t>fi 150 mm</t>
  </si>
  <si>
    <t>Stolpni prezračevalnik iz inox pločevine sestavljen iz ohiška okroglega preseka, lamel in ravne zaključne kape. Namenjen za vgradnjo v prezračevan zaščitni strešni detajl (dimnik) oziroma nad koto končnega terena.</t>
  </si>
  <si>
    <t>Kot npr. proizvod Trgo Mokk, ali drug enakovreden proizvod</t>
  </si>
  <si>
    <t>ATR/315/1200/99X8/C1/INOX</t>
  </si>
  <si>
    <t>ATR/250/1200/99X8/C1/INOX</t>
  </si>
  <si>
    <t>Okrogel odvodni prezračevalni ventil z nastavljivo  aerodinamično oblikovano kapo z možnostjo nastavitve pretoka zraka z nastavljanjem velikosti odprtine reže, primeren za montažo v strop ali steno, komplet z montažnim materialom</t>
  </si>
  <si>
    <t>Ustreza proizvod Systemair Balance E</t>
  </si>
  <si>
    <t>Balance E, vel 110</t>
  </si>
  <si>
    <t>Balance E, vel 150</t>
  </si>
  <si>
    <t>Okrogel dovodni prezračevalni ventil z nastavljivo  aerodinamično oblikovano kapo z možnostjo nastavitve pretoka zraka z nastavljanjem velikosti odprtine reže, primeren za montažo v strop ali steno, komplet z montažnim materialom</t>
  </si>
  <si>
    <t>Ustreza proizvod Systemair Balance S</t>
  </si>
  <si>
    <t>Balance S, vel 110</t>
  </si>
  <si>
    <t>Balance S, vel 150</t>
  </si>
  <si>
    <t>Montažni okvir za pritrditev okroglih dovodnih in odvodnih prezračevalnih ventilov izdelan iz galvanizirane jeklene pločevine, komplet z tesnili in montažnim materialom</t>
  </si>
  <si>
    <t>fi110</t>
  </si>
  <si>
    <t>fi150</t>
  </si>
  <si>
    <t>Dobava in montaža rešetk za montažo v vrata, komplet z montažnim materialom</t>
  </si>
  <si>
    <t>Ustreza oprema Systemair</t>
  </si>
  <si>
    <t>NOVA-D-1-425x225-UR2-AN; 425x225 mm</t>
  </si>
  <si>
    <t>NOVA-D-1-425x125-UR2-AN; 425x125 mm</t>
  </si>
  <si>
    <t>NOVA-D-1-325x125-UR2-AN; 325x125 mm</t>
  </si>
  <si>
    <t>Razen droben montažni material za izdelavo konzol in držal za prezračevalne kanale</t>
  </si>
  <si>
    <t>vijačni material za spajanje elementov</t>
  </si>
  <si>
    <t>konzole, obešala z objemkami</t>
  </si>
  <si>
    <t>žična vrv</t>
  </si>
  <si>
    <t>navojne palice</t>
  </si>
  <si>
    <t>4.3.3.3.3</t>
  </si>
  <si>
    <t>Preizkusi in merilne metode vseh vgrajenih elementov prezračevanja in klimatizacije po zahtevah in obsegu SIST EN 12599:2001, s predajo zapisnika, izdelanega s strani neodvisnega pooblaščenega podjetja.</t>
  </si>
  <si>
    <t>Razna nepredvidena dela, ki se pojavijo med gradnjo in se obračunajo po dejanskih stroških na podlagi vpisa v gradbeni dnevnik po naročilu naročnika, sedaj pa se ocenjujejo na vrednost 10% točk popisa.</t>
  </si>
  <si>
    <t>Označevanje  kanalov.</t>
  </si>
  <si>
    <t>REKAPITULACIJA:</t>
  </si>
  <si>
    <t>Nova dodatna dela</t>
  </si>
  <si>
    <t>OGREVANJE</t>
  </si>
  <si>
    <t>Poz</t>
  </si>
  <si>
    <t>Opis</t>
  </si>
  <si>
    <t>Demontaža električne inštalacije</t>
  </si>
  <si>
    <t>Upravičeni stroški</t>
  </si>
  <si>
    <t>Demontaža električne inštalacije, ocenjeno</t>
  </si>
  <si>
    <t>Odklop obstoječih dovodnih kablov NYY-J 4x16mm2 in NYY-J 5x25mm2, ter odstranitev iz obstoječe kabelske kanalizacije (cca 100m)</t>
  </si>
  <si>
    <t>Odvoz obstoječe demontirane el.inštalacije in naprav na ustrezno deponijo</t>
  </si>
  <si>
    <t>Razdelilnik Kasarna Sava</t>
  </si>
  <si>
    <t>Neupravičeni stroški</t>
  </si>
  <si>
    <t>Predelava razdelilinka v Kasarna Sava, ocenjeno</t>
  </si>
  <si>
    <t>Univerzalno ožičenje</t>
  </si>
  <si>
    <t>OPOMBA:
Bakreni kabelski sistem mora izpolnjevati sledeče zahteve:
- vsi elementi so v celoti ščiteni in oklopljeni (zunanji ščit in individualno oklopljene parice) ter morajo izpolnevati zahteve standarda Cat. 6
- vsi uporabljeni inštalacijski elementi morajo podpirati naslednje standarde: IEEE 802.3: 10Base-T; 100Base-T; 1000Base-T; 10GBase-T; IEEE 802.5 16 MB; ISDN; TPDDI; ATM
- uporabljeni kabli morajo izpolnjevati glede gorljivosti zahteve iz standardov: IEC 60332-1; IEC 60754-2; IEC 61034
- vsi komunikacijski priključki morajo biti izmerjeni s certificiranim in kalibriranim instrumentom po standardu ISO 11801 za permanetni link
- za inštaliran kabelski sistem mora izvajalec investitorju predati sistemsko garancijo za vsaj 10 let</t>
  </si>
  <si>
    <t>Telefonska inštalacija</t>
  </si>
  <si>
    <t>Samougasna, gibka, rebrasta inštalacijska cev RBC, s predvleko, položena v beton oziroma pod ometom, v že izdolbljene kanale, notranjega premera do 29mm, komplet z dozami in pritrdilnim materialom (ACF4431)</t>
  </si>
  <si>
    <t>Izdelava utorov - v zid iz kamna, za fi RBC 29</t>
  </si>
  <si>
    <t>Telefonska centrala- sistem Aastra Ericsson BPC, 8 kanalna povezava v javno omrežje, 24 digitalnih priključkov, 4 analogni priključki  (kot na primer Kron telekom)</t>
  </si>
  <si>
    <t>Digitalni telefonski aparat (kot na primer Dialog 4222 OFFICE)</t>
  </si>
  <si>
    <t>Storitve montaže strežnika, ki vsebujejo: montaža sistema, programiranje sistema, preizkus delovanja sistema, vključevanje v javni in lokalni prome, koordinacija z operaterjem, šolanje uporabnikov ob vključitvi v delovanje</t>
  </si>
  <si>
    <t>Priključne in ozemljitvene letvice krone z ranžiranjem - elektronabava, priključna letvica krone lsa-plus 2/10, za 10 paric</t>
  </si>
  <si>
    <t>Priključne in ozemljitvene letvice krone z ranžiranjem - elektronabava, ločilna letvica krone lsa-plus 2/10, za 10 paric</t>
  </si>
  <si>
    <t>Priključne in ozemljitvene letvice krone z ranžiranjem - elektronabava, ozemljitvena letvica krone lsa-plus 2/10 za 10 ozemljitvenih vodnikov</t>
  </si>
  <si>
    <t>Priključne in ozemljitvene letvice krone z ranžiranjem - elektronabava, montažni nosilec 1/10</t>
  </si>
  <si>
    <t>HSE 4 Pin telefonska spajalna plošča 50xRJ45 (schrack, tip hseru50sgf)</t>
  </si>
  <si>
    <t>Telefonski ISDN spajalni kabel UTP RJ45-RJ45, 2m (schrack, tip h5rm402ko)</t>
  </si>
  <si>
    <t>Samougasna, gibka, rebrasta inštalacijska cev RBC, s predvleko, položena v beton oziroma pod ometom, v že izdolbljene kanale, notranjega premera do 16mm, komplet z dozami in pritrdilnim materialom (ACF4431)</t>
  </si>
  <si>
    <t>Izdelava utorov - v zid iz kamna, za RBC 16</t>
  </si>
  <si>
    <t>Strukturirano ožičenje material za telefonija - priklop telefona</t>
  </si>
  <si>
    <t>Meritve in označevanje komunikacijskih vtičnic ter izdaja merilnih listin</t>
  </si>
  <si>
    <t>Računalniška mreža</t>
  </si>
  <si>
    <t>Telekomunikacijska omara , prostostoječa, 1750x800x800mm, IP3x,</t>
  </si>
  <si>
    <t>Hladilna enota ZG/SP 60W 4x ventilator</t>
  </si>
  <si>
    <t>Triton polica za vgradnjo v 19½ komunikacijsko omaro, T_polica 19" 1U 550mm, globina 550mm, širina 19½ - 485mm, višina 1U - 44mm, globina 550mm, nosilnost 45kg, pribor za montažo</t>
  </si>
  <si>
    <t>T_koleščka z zavorami (2x)</t>
  </si>
  <si>
    <t>Set za pritjevanje opreme v Triton komunikacijskih omarah (M6 matica, vijak M6x16, podložka</t>
  </si>
  <si>
    <t>Organizator kablov 19" 1U Triton</t>
  </si>
  <si>
    <t>Patch panel 24 port kategorije 6</t>
  </si>
  <si>
    <t>Razdelilec "19" 7x230V z prenapetostno zaščito in priklopom na UPS</t>
  </si>
  <si>
    <t>Neprekinjeno napajanje, UPS APC SMART DLA1500I, podpora za windows server, 1500VA, USB priklop, Line-Interactive, user repl. batt., SmartBoost, SmartTrim, SmartSlot</t>
  </si>
  <si>
    <t>3Com Baseline Switch 2816 (16-port, unmanaged, Gigabit), switch 3COM 3CBLUG16 16p GIGA Baseline, za vgradnjo v 19" omare</t>
  </si>
  <si>
    <t>L2 48portno LAN stikalo (Cisco WS-C2960L-48TQ-LL )</t>
  </si>
  <si>
    <t>Priključni kabel UTP 1m cat. 6</t>
  </si>
  <si>
    <t>Priključni kabel UTP 2m cat. 6</t>
  </si>
  <si>
    <t>Testiranje zagon</t>
  </si>
  <si>
    <t>Vtičnica računalniška 2RJ45 - dvojna za vgradnjo v parapet cat 6</t>
  </si>
  <si>
    <t>Vtičnica računalniška RJ45-enojna za vgradnjo v parapet ali talno dozo cat 6</t>
  </si>
  <si>
    <t>Vtičnica računalniška RJ45-enojna za podometno vgradnjo cat 6</t>
  </si>
  <si>
    <t>CATV</t>
  </si>
  <si>
    <t>Priključna omarica RTO-PA 6, p/o, PVC 300x450x150mm, samougasna, IP54 (kot na primer Prebil plast)</t>
  </si>
  <si>
    <t>Varnostna ključavnica s ključi</t>
  </si>
  <si>
    <t>Izdelava utorov - za razdelilnik v kamen</t>
  </si>
  <si>
    <t>Koaksialni kabel uvlečen v cev, kabel koaks. DG113</t>
  </si>
  <si>
    <t>Prenapetostna zaščita (kot na primer Iskra zaščite, tip CCP90- 7/16 MF)</t>
  </si>
  <si>
    <t>CATV ojačevalec (kot na primer AVSN Šempas, tip amb9762)</t>
  </si>
  <si>
    <t>Odcepnik 2 izhoda ubb (odc.14mb) mali 5-2150MHz (kot na primer AVSN Šempas, tip de2-14)</t>
  </si>
  <si>
    <t>Delilnik 6 izhodi ubb (odc.12dB) mali 5-5120MHz (kot na primer AVSN Šempas, tip pa6)</t>
  </si>
  <si>
    <t>Vtičnica antenska TV, p/o, končna, komplet z dozo, okvirjem in pritrdilnim materialom (kot na primer Term Čatež)</t>
  </si>
  <si>
    <t>Vtičnica antenska TV, za vgradnjo v parapet, končna, komplet okvirjem in pritrdilnim materialom (kot na primer Term Čatež)</t>
  </si>
  <si>
    <t>Vgradna razvodnica s privijačenjem pokrova z možnostjo plombiranja, p/o, ip40, 520x260x120mm (gewiss gw48211)-TK1,2</t>
  </si>
  <si>
    <t>Avtomatsko javljanje požara</t>
  </si>
  <si>
    <r>
      <t>Požarna centrala-a</t>
    </r>
    <r>
      <rPr>
        <sz val="10"/>
        <rFont val="Arial"/>
        <family val="2"/>
        <charset val="238"/>
      </rPr>
      <t>nalogna adresna naprava; v skladu z EN 54; z eno zanko, kapaciteta 126 adresnih elementov za
javljanje požara, plina in SOS signalizacije; kpl z napajalnikom 5A, UPMO in CPMO. Modularno dodajanje do treh LIMO-Ap, štiri LIMO-Ko ali VIMO module, mrežni modul, TCP/IP ali RS232 in modema. Vezava v mrežo do 16 central / oddaljenih prikazovalnikov (Kot na primer Zarja NJP-400A/1, šifra 7350711)</t>
    </r>
  </si>
  <si>
    <r>
      <t xml:space="preserve">MODEM MO-01; </t>
    </r>
    <r>
      <rPr>
        <sz val="10"/>
        <rFont val="Arial"/>
        <family val="2"/>
        <charset val="238"/>
      </rPr>
      <t>Za prenos informacij na DC- IDE format (kot na primer Zarja, šifra 3320417)</t>
    </r>
  </si>
  <si>
    <t>AKU baterija 12V 12Ah (kot na primer Zarja, šifra 0041140)</t>
  </si>
  <si>
    <r>
      <t xml:space="preserve">MRMO 400/GA2000 Baker - Baker; </t>
    </r>
    <r>
      <rPr>
        <sz val="10"/>
        <rFont val="Arial"/>
        <family val="2"/>
        <charset val="238"/>
      </rPr>
      <t>Mrežni modul Baker - Baker (kot na primer Zarja, šifra 2350266)</t>
    </r>
  </si>
  <si>
    <r>
      <t xml:space="preserve">OP-400A; </t>
    </r>
    <r>
      <rPr>
        <sz val="10"/>
        <rFont val="Arial"/>
        <family val="2"/>
        <charset val="238"/>
      </rPr>
      <t>Oddaljena prikazovalno upravljalna enota vseh
stanj na centrali NJP-400A, napajanje iz centrale,
brez mrežnega modula (Kot na primer Zarja, šifra 7350720)</t>
    </r>
  </si>
  <si>
    <r>
      <t>IZOLATOR XP-95</t>
    </r>
    <r>
      <rPr>
        <sz val="10"/>
        <rFont val="Arial"/>
        <family val="2"/>
        <charset val="238"/>
      </rPr>
      <t>; izolator analogno adresne zanke (kot na primer Zarja, šifra 0017190)</t>
    </r>
  </si>
  <si>
    <r>
      <t xml:space="preserve">P IZOLATORJA XP-95;  </t>
    </r>
    <r>
      <rPr>
        <sz val="10"/>
        <rFont val="Arial"/>
        <family val="2"/>
        <charset val="238"/>
      </rPr>
      <t>podnožje izolatorja Apollo XP-95 (kot na primer Zarja, šifra 0017209)</t>
    </r>
  </si>
  <si>
    <t>Adresni svetlobno zvočni indikator, s svetlobnim enostranskim napisom "SOS" in vgrajeno sireno, stenska montaža, vgrajen enokanalni vmesnik za krmiljenje svetlobnega napisa in zvočne sinalizacije, 12V DC - 24V DC</t>
  </si>
  <si>
    <t>Vzorčna komora z vgrajenim adresnim optičnim javljalnikom;
za montažo na klima kanale, za detekcijo dima v le teh, z vgrajenim adresnim optičnim javljanikom Apollo, OPT Soteria</t>
  </si>
  <si>
    <t xml:space="preserve">Evakuacijski terminal za izhod v sili kot tip GEZE TZ 320 SN AP </t>
  </si>
  <si>
    <t xml:space="preserve">Vodnik za napajanje vmesnikov NHXH 3x1,5 mm2 E30 </t>
  </si>
  <si>
    <t>Pregled požarnega javljanja; stroški in organizacija preizkusa JAVLJANJA POŽARA s strani pooblaščene organizacije ter izdaja potrdila o brezhibnosti</t>
  </si>
  <si>
    <t>Video nadzor</t>
  </si>
  <si>
    <t>Snemalnik za snemanje 8 IP/megapixel kamer z 6 TB diskovja (RAID), SSD 60 Gb SISTEMSKI hdd, SNEMANJE DO 32 mb/S, snemanje do 32 kamer, do 30 fps, Intel Xenon 3.1 GHz 4 jedrni procesor. Spomin DDR3-SDRAM 16GB, 2 x Gigabit ethrnet, 1x VGA, 1xDVD-RW, 2 x 1TB diska v RAID-1 načinu (sistem), 4 DIMM reže, razširljiv do max 32 GB. Snealnik omogoča oddaljen dostop do vitalnih funkcij delovanja strežnika tudi ko operacijski sistem na strežniku ne deluje ter možnost prenosa vseh alarmov prikaza napak na sistemu kot so izpad kamere, napaka na hardwarski opremi, napaka na disku. RAIL-KIT za montažo v rack omaro</t>
  </si>
  <si>
    <t>Programska oprema za snemanja IP kamer; licenca za 8 kamer</t>
  </si>
  <si>
    <t>Lokalna nadzorna postaja / osebni namizni računalnik 
CPU: Intel Core i7-6700  8 MB,4C/8T
RAM: 16 GB DDR3; HDD: 512GB SSD; DVD+/-RW DL; OHIŠJE: STOLP (pokončno/ležeče), napajalnik 320W; VGA: integrirana Intel HD 4600
Povezave: 10/100/1000 Mb/s mrežna kartica
brezžična tipkovnica + miška + video monitor 24"
Windows 10 Professional</t>
  </si>
  <si>
    <t>Monitor LED 24; zaslon: 24"; Diagonala: 61,0cm (24") ločljivost FULL HD 1920x1080 (16:9), odzivni čas; 3 ms, priklop; VGA, DVI, HDMI,…, Svetilnost: 250 cd/m2, Barvni spekter: 16.7M</t>
  </si>
  <si>
    <t xml:space="preserve">Zunanja HD 1080P Bullet Kamera 4Mp z 90dB WDR, in pametnim IR illuminatorjem. Vremensko odporna IP66, varifokalni objektiv 3-9mm , le PoE (IEEE802.3af),+50C -30C, DEPA, Easy Focus, Easy Zoom, ONVIF </t>
  </si>
  <si>
    <t>24-portni patch panel 19", 24 x RJ 45</t>
  </si>
  <si>
    <t>Kabel FTP CAT6A 4x2xAWG 24</t>
  </si>
  <si>
    <t>PN zaščitne inštalacijske cevi fi 16mm s pritrdilnim priborom ali NIK2 instalacijski kanal ali rebrasta podometna cev fi 23mm</t>
  </si>
  <si>
    <t>Nadometna razvodna doza 100x100mm z vrstnimi sponkami za razvod</t>
  </si>
  <si>
    <t>Montaža opreme na položene instalacije in zaključene kabelske povezave</t>
  </si>
  <si>
    <t xml:space="preserve">Zagon, nastavitve, programiranje in preizkušanje delovanja sistema </t>
  </si>
  <si>
    <t>Predaja sistema in šolanje uporabnika</t>
  </si>
  <si>
    <t>Kamera barvna, zunanja, dnevno nočna, AVC871, 1/3",350TVL, 0,3Lx, IR osvetlitev, z zaščitnim ohišjem</t>
  </si>
  <si>
    <t>Nosilec za zunanje ohišje</t>
  </si>
  <si>
    <t>Objektiv TG5Z8513/R31 z avtomatsko nastavljivo zaslonko in nastavitev goriščnice8,5-40mm</t>
  </si>
  <si>
    <t>Ohišje za zunanjo montažo z grelcem in termostatom, dolžine 300mm</t>
  </si>
  <si>
    <t>Digitalni video shranjevalnik, 8 kanalna snemalna naprava C_MODVVR08, MPEG4 kompresija, hitrost snemanja 50 slik na sek., vgrajena mrežna kartica</t>
  </si>
  <si>
    <t>LCD Monitor 19"</t>
  </si>
  <si>
    <t>Tipkovnica</t>
  </si>
  <si>
    <t>Miška Wheel Mouse 3D PS/2</t>
  </si>
  <si>
    <t>BNC konektor za kabel RG59 - za krimapanje HIDU B111</t>
  </si>
  <si>
    <t>Transformator 24V 1,5A TR24-2</t>
  </si>
  <si>
    <t>Napajalnik 12V, 600/1000mA</t>
  </si>
  <si>
    <t>Koaksialni kabel 20,4db/800mhz/100m 6,2mm &gt;70 art. Eco190,  uvlečen v inštalacijsko cev</t>
  </si>
  <si>
    <t>Kabel NYY-J 3x1,5mm2, uvlečen v zaščitno inštalacijsko cev</t>
  </si>
  <si>
    <t>Testiranje, zagon in poskusno obratovanje, programiranje,..</t>
  </si>
  <si>
    <t>Ozvočenje</t>
  </si>
  <si>
    <t>Hi-fi sistem predprostora poročne dvorane, MHC-EC68USB  - Hi fi sistem z RA sprejemnikom, kas. CD/mp-3 predvajalnikom na 3 CD, USB predvajalnikom, parom zvočnikov, daljincem (kot na primer SEA Sežana)</t>
  </si>
  <si>
    <t>Hi-fi sistem SPREJEMA-PRITLIČJE, MHC-EC68USB  - Hi fi sistem z RA sprejemnikom, kas. CD/mp-3 predvajalnikom na 3 CD, USB predvajalnikom, ŠTIRIMI ZVOČNIKIi nadometne izvedbe komplet s konzolami, daljincem (kot na primer SEA Sežana)</t>
  </si>
  <si>
    <t>Avdio sistem poročne dvorane- SNO1115  mikser-ojačevalnik 2x50W, vhodi za 2 mikrofona, tun. , CD, Rač., AUX, namizna izvedba (kot na primer SEA Sežana)</t>
  </si>
  <si>
    <t>Avdio sistem poročne dvorane -  DV-350-k1   CD/mp-3 predvajalnik, namizni (kot na primer SEA Sežana)</t>
  </si>
  <si>
    <t>Avdio sistem poročne dvorane - PU901L UHF  kravatni brezžični mikrofon (kot na primer SEA Sežana)</t>
  </si>
  <si>
    <t>Avdio sistem poročne dvorane - MR55S  dvosistemski Hi-Fi zvočnik 60W/4 Ohm, s konzolo za zid (kot na primer SEA Sežana)</t>
  </si>
  <si>
    <t>Montaža zvočnikov</t>
  </si>
  <si>
    <t>Dostava, montaža opreme na predhodno izvedeno in označeno instalacijo, zagon, nastavitve, poučitev uporabnika, dokumentacija</t>
  </si>
  <si>
    <t>Domofonska inštalacija</t>
  </si>
  <si>
    <t>Zunanji vhod   - 1 poziv: (MD23  pozivna enota z 3-mi gumbi -osvetljeni napisi, MD30   mikrozvočnik, MD10  enota za mikrozvočnik, MD72  nadometno ohišje za vgradnjo modulov, MD82  protidežni nadstrešek)</t>
  </si>
  <si>
    <t>PRS240 napajalnik s tonskim pozivom</t>
  </si>
  <si>
    <t>PT510W   notranji zidni  domofon s tipko za odpiranje el. ključavnice,elektronsko zvonenje</t>
  </si>
  <si>
    <t>SE12 - električna ključavnica za montažo na okvir vrat</t>
  </si>
  <si>
    <t>Kabel NYM-J 3x1,5mm2, uvlečen v zaščitno inštalacijsko cev</t>
  </si>
  <si>
    <t>Pravokotna doze za vgradnjo 200x100x50mm</t>
  </si>
  <si>
    <t>Pravokotna doze za vgradnjo 150x150x50mm</t>
  </si>
  <si>
    <t>Protivlomna naprava</t>
  </si>
  <si>
    <t>Protivtomna centrala 120, 8 sektorjev, maks. 128 con, žičnih ali brezžičnih, 9 žičnih con na centrali, 150 uporabniških kod, spomin za 254 dogodkov, urniki. vgrajen pozivnik za prenos stanj na VNC po analogni tel. tiniji, sabotirno varovana, 12Vdc (na primer ADEMCO, tip VISTA)</t>
  </si>
  <si>
    <t>Akumutator 12V, 7.2 Ah</t>
  </si>
  <si>
    <t>Dodatni napajalnik 12Vdc / 3A</t>
  </si>
  <si>
    <t>Dodatno kovinsko ohišje za akumutatorje, ekspanderje,.</t>
  </si>
  <si>
    <t>Transformator za vlomne centrale ADEMCO</t>
  </si>
  <si>
    <t>Adresabilna dvovrstična alfanumerična tipkovnica, z LCD prikazovalnikom, 16 znakov v vrstici, SLO komentarji, rokovanje in nadzor več sektorjev (kot na primer ADEMC0, tip 6164,)</t>
  </si>
  <si>
    <t>Adresabilni razširitveni modul za 8 con, kot na primer  ADEMCO, tip 4208U, za centrati VISTA 120 in VISTA 250)</t>
  </si>
  <si>
    <t>Stropni/zidni nosilec za senzorje serije</t>
  </si>
  <si>
    <t>Zunanja sirena z bliskavicoo z rezervnim napajanjem brez akumutatorja</t>
  </si>
  <si>
    <t>Akumutator 12V, 1.2 Ah (za zunanje sirene)</t>
  </si>
  <si>
    <t>Drobni in potrošni material</t>
  </si>
  <si>
    <t>Montaža naprav, nastavitev parametrov, testiranje, spuščanje v pogon, primopredaja in poučitev pristojnega osebja o delovanju sistema</t>
  </si>
  <si>
    <t>Razdelilniki</t>
  </si>
  <si>
    <t>OPOMBA:
Pri izdelavi ponudbe je potrebno pri vsakem razdelilniku upoštevati poleg navedenega tudi:
Izdelavo napisnih ploščic za označevanje elementov
OPOMBA: (samolepilne nalepke ne veljajo kot označbe)
- izdelavo vseh kabelskih označb,
- kabelske uovdnice,
- zatesnjevanje kabelskih uvodnic,
- zbiralke,
- podporne izolatorje,
- zaščitne prekrivne plošče za preprečitev dotika,
- ves vezni material,
- POK korita za polaganje kablov,
- ves pritrdilni in drobni montažni material,
- vse označbe stikalnega bloka izvesti v skladu z veljavnimi predpisi, atesti,
- puščanje prostora za dodatno namestitev opreme,
- nameščanje enepolnih shem v razdelilnike,
- namestitev ročk za izvlačenje varovalk,
- namestitev žepov za nemstitev shem,
- priklop in testiranje kablov,
- vse potrebne meritve in preiskuse, spuščanje v pogon,
- tipska ključavnica enaka za vse stikalne bloke
- izvajalec del mora prekontrolirati vse dimenzije na terenu in vgrajene opreme in jih uskladiti pri izvedbi razdelilca</t>
  </si>
  <si>
    <t>Razdelilnik RG</t>
  </si>
  <si>
    <t>Izdelava utorov - za razdelilnike v kamen</t>
  </si>
  <si>
    <t>Prostostoječa stikalna razdelilna omarica,  kovinska, 800x1200x300mm, (kot na primer Schrack, tip ks, šifra ks128030)</t>
  </si>
  <si>
    <t>Cilindrična ključavnica s ključi</t>
  </si>
  <si>
    <t>Prirobnica z vtis</t>
  </si>
  <si>
    <t>Uvodnica PG21</t>
  </si>
  <si>
    <t>Uvodnica PG29</t>
  </si>
  <si>
    <t>Uvodnica PG36</t>
  </si>
  <si>
    <t>Varovalčni ločilnik TYTAN II, 63A 3P., z varovalnimi taljivimi  vložki</t>
  </si>
  <si>
    <t>Vrstna vijačna sponka 35mm2</t>
  </si>
  <si>
    <t>Vrstna vijačna sponka 25mm2</t>
  </si>
  <si>
    <t>Vrstna vijačna sponka 16mm2</t>
  </si>
  <si>
    <t>Vrstna vijačna sponka 10mm2</t>
  </si>
  <si>
    <t>Vrstna vijačna sponka 6mm (schrack, tip cbd.6,šifra ik101004)</t>
  </si>
  <si>
    <t>Vijačne sponke-zaključna ploščica 35</t>
  </si>
  <si>
    <t>Vijačne sponke-zaključna ploščica 16</t>
  </si>
  <si>
    <t>Vijačne sponke-zaključna ploščica 6</t>
  </si>
  <si>
    <t>Nosilna letev NVS16</t>
  </si>
  <si>
    <t>Nosilec PEN zbiralke 16mm</t>
  </si>
  <si>
    <t>Nosilec PEN zbiralke 10mm</t>
  </si>
  <si>
    <t>Zbiralka PEN 16mm2</t>
  </si>
  <si>
    <t>Zbiralka PEN 10mm2</t>
  </si>
  <si>
    <t>vrtanje izvrtin z vrezovanjem navoja in izdelavo spoja M4</t>
  </si>
  <si>
    <t>vrtanje izvrtin z vrezovanjem navoja in izdelavo spoja M6</t>
  </si>
  <si>
    <t>vrtanje izvrtin z vrezovanjem navoja in izdelavo spoja M10</t>
  </si>
  <si>
    <t>vrtanje izvrtin z vrezovanjem navoja in izdelavo spoja M16</t>
  </si>
  <si>
    <t>Kanal za ožičenje 80x80mm, 2m</t>
  </si>
  <si>
    <t>Vodnik z PVC izolacijo H07V-K  1x25mm2</t>
  </si>
  <si>
    <t>Kabelski čevelj gnetljivi Cu 25mm/8fi</t>
  </si>
  <si>
    <t>Označitev razdelilca, napisne ploščice, enopolna shema</t>
  </si>
  <si>
    <t>Meritve in pregled razdelilnika z izdajo ustreznih izjav</t>
  </si>
  <si>
    <t>Vezava razdelilnika</t>
  </si>
  <si>
    <t>Priklop razdelilnika</t>
  </si>
  <si>
    <t>Zbiralka trajna za omrežje TN-C</t>
  </si>
  <si>
    <t>Odklopnik MC1 125A, 400V z možnostjo daljinskega krmiljenja (kot na primer Schrack, tip mc1, šifra mc112131)</t>
  </si>
  <si>
    <t>Pribor za odklopnik MC1, napetostni sprožilnik 208-250V, (kot na primer Schrack, tip mc199744)</t>
  </si>
  <si>
    <t>Pribor za odklopnik MC1, stikalni element RMQ titan, pomožni zapiralni kontakt (kot na priemr Schrack, tip mm216376)</t>
  </si>
  <si>
    <t>Gobasto zaskočno tipkalo RMQ titan, za izklop v sili, deblokada s ključem (kot na primer Schrack, tip mm21879)</t>
  </si>
  <si>
    <t>Univerzalni nosilec zbiralk z zunanjo priključitvijo, 3 polni, zbiralni sistem WR (kot na primer Schrack, tipwr, šifra si015000)</t>
  </si>
  <si>
    <t>Prekritje VMS (kot na priemr Schrack, tip WSM, šifra si011390)</t>
  </si>
  <si>
    <t>Sponka priklopna.reiter  35-120mm (kot na primer Schrack SI012430--)</t>
  </si>
  <si>
    <t>Prekritje končno za SI 015000 (kot na priemr Schrack, šifra SI015730-)</t>
  </si>
  <si>
    <t>Baker ploščati 30x5mm 1,4kg/m</t>
  </si>
  <si>
    <t>Izolator podporniI IS108 M8 (kot na primer Schrack IK011032-A)</t>
  </si>
  <si>
    <t>Varovalčni ločilnik NH000, 120A, z varovalnimi taljivimi  vložki</t>
  </si>
  <si>
    <t>Razdelilnik R1</t>
  </si>
  <si>
    <t>Podometna razdelilna omarica,  kovinska, iz poliestersko prašno lakirane jeklene pločevine 590x770x136mm, štirivrstna, razred I, U=240/415V AC, 125A, IP3x, kompet z zidno kadjo, PE in N zbiralko, vrati, kjučavnico in pritrdilnim materialom</t>
  </si>
  <si>
    <t>Zaščitno stikalo na diferenčni tok FID 40/0,3A, 10kA, tipa A</t>
  </si>
  <si>
    <t>Instalacijski odklopnik karakteristike C10A, 1p, 6kA</t>
  </si>
  <si>
    <t>Instalacijski odklopnik karakteristike B10A, 1p, 6kA</t>
  </si>
  <si>
    <t>Instalacijski odklopnik karakteristike C16A, 1p, 6kA</t>
  </si>
  <si>
    <t>Instalacijski odklopnik karakteristike B16A, 3p, 6kA</t>
  </si>
  <si>
    <t>Kombinirano zaščitno stikalo KZS 16/0,03A</t>
  </si>
  <si>
    <t>Impulzno stikalo za vgradnjo na din letev, 16A, 230V, 1no (schrack, šifra lq611230)</t>
  </si>
  <si>
    <t>Cu zbiralka za inštalacijske odklopnike, 80A, 3P, 16mm2</t>
  </si>
  <si>
    <t>Razdelilnik R2</t>
  </si>
  <si>
    <t>Instalacijski odklopnik karakteristike B20A, 3p, 6kA</t>
  </si>
  <si>
    <t>Razdelilnik R3</t>
  </si>
  <si>
    <t>Podometna razdelilna omarica,  kovinska, iz poliestersko prašno lakirane jeklene pločevine 590x920x136mm, štirivrstna, razred I, U=240/415V AC, 125A, IP3x, kompet z zidno kadjo, PE in N zbiralko, vrati, kjučavnico in pritrdilnim materialom</t>
  </si>
  <si>
    <t>Instalacijski odklopnik karakteristike B16A, 1p, 6kA</t>
  </si>
  <si>
    <t>Impulzno stikalo za vgradnjo na din letev, 16A, 230V, 1no</t>
  </si>
  <si>
    <t xml:space="preserve">Inštalacijski kontaktor 25A, 4Z, 230V, AC1, 4kW, za montažo na din letev </t>
  </si>
  <si>
    <t>Stikalo 1-0, 16A, 230V, 1p, 1Z, za vgradnjo na din letev</t>
  </si>
  <si>
    <t xml:space="preserve">Časovni rele z zakasnitvijo izklopa, 230V, 16A, </t>
  </si>
  <si>
    <t>Cu zbiralka za inštalacijske odklopnike, 80A 3P 16mm2 TE=18mm (schrack, šifa iss990114)</t>
  </si>
  <si>
    <t>Razdelilnik R4</t>
  </si>
  <si>
    <t>Podometna razdelilna omarica,  kovinska, iz poliestersko prašno lakirane jeklene pločevine 590x470x136mm, štirivrstna, razred I, U=240/415V AC, 125A, IP3x, kompet z zidno kadjo, PE in N zbiralko, vrati, kjučavnico in pritrdilnim materialom</t>
  </si>
  <si>
    <t>Razdelilnik R5</t>
  </si>
  <si>
    <t>Instalacijski odklopnik karakteristike B10A, 3p, 6kA</t>
  </si>
  <si>
    <t>Razdelilnik R6</t>
  </si>
  <si>
    <t>Razdelilnik R KO-tg (talno gretje klet)</t>
  </si>
  <si>
    <t>Podometna razdelilna omarica,  kovinska, iz poliestersko prašno lakirane jeklene pločevine 360x470x135mm, dvovrstna, razred I, U=240/415V AC, 125A, IP3x, kompet z zidno kadjo, PE in N zbiralko, vrati, kjučavnico in pritrdilnim materialom</t>
  </si>
  <si>
    <t>Izdelava utorov - za razdelilnike v opeko</t>
  </si>
  <si>
    <t>Stikalna in zaščitna oprema (kot na primer Egro Zorman)</t>
  </si>
  <si>
    <t>Elektronski temperaturni regulator za monzažo v stikalni blok, s talnim tipalom (kot na prime Ergo Zorman)</t>
  </si>
  <si>
    <t>Izvedba talne grelne instalacije na pripravljeno armaturno mrežo pred betonažo estriha za dva prostora 45m2 in 35m2 z močjo 60W/m2, za vzdrževanje prostorske temperature 10°C in tlaka 15°C (kot na primer Ergo Zorman)</t>
  </si>
  <si>
    <t>Vgradna p/o razvodnica za zidane stene, s pokrovom, ip40, 118x96x70mm</t>
  </si>
  <si>
    <t>Razsvetljava</t>
  </si>
  <si>
    <t>Neupravičeni strošek</t>
  </si>
  <si>
    <t>Pri izdelavi ponudbe je potrebno upoštevati:
- Dobava in montaža opreme na položeno, označeno in preizkušeno inštalacijo
- Spuščanje sistema v pogon
- Šolanje uporabnika
- Predaja originalne proizvajalčeve dokumentacije
- Prevozi in transportni stroški
- Drobni in vezni material
- Nepredvideni stroški po vpisu v gradbeni dnevnik, obračun po dejanskih stroških.</t>
  </si>
  <si>
    <t>E1- Reflektor, 230V napajanje brez napajalnika/predstikalne naprave, prašno lakiran aluminij, aluminijast reflektor, horizontalni obrat 350°, vertikalni nagib 90°, Flood 40⁰ optika, življenjska doba 50.000h (kot na primer Molto Luce Shopstar AC 608-62501845ng2)</t>
  </si>
  <si>
    <t>Viseče tračnice - 3 tokokrogi - BELE BARVE</t>
  </si>
  <si>
    <t>4m tračnica (kot na primer Molto Luce NOA 208-19104403)</t>
  </si>
  <si>
    <t>3m tračnica (kot na primer Molto Luce NOA 208-19104303)</t>
  </si>
  <si>
    <t>2m tračnica (kot na primer Molto Luce NOA 208-19104203)</t>
  </si>
  <si>
    <t>1m tračnica (kot na primer  Molto Luce NOA 208-19104103)</t>
  </si>
  <si>
    <t>3-fazni napajalnik končni 208-19170123</t>
  </si>
  <si>
    <t>Linijski vezni element 208-19170213</t>
  </si>
  <si>
    <t>Končnik 208-19170413</t>
  </si>
  <si>
    <t>Obešala L=1500mm</t>
  </si>
  <si>
    <t>E2-Viseča svetilka, 1XE27 max. 200W, belo ročno pihano opalno steklo, dimenzije: fi 400mm, dolžina obešala 2050mm, Material: prašno lakiran aluminij, steklo, LED sijalka 10W, 3000K vključena (kot na primer  Bega Limburg 45489.1)</t>
  </si>
  <si>
    <t>E3- Stropna svetilka PD LED 65W, LED 65W, IP65, 4000K, Philips elektronske komponente, L80=50.000h, opalni akrilni difuzor, PC ohišje, dolžina 1200mm, Inox sponke za pritrditev difuzorja (kot na primer  Ecolight Low bay)</t>
  </si>
  <si>
    <t>E4- Vgradnii LED panel LED, 40W, 3600lm, IP40, 4000K, 600x600mm, Philips elektronske komponente, komplet z priborom za montažo v knauf (kot na primer Ecolight Sky)</t>
  </si>
  <si>
    <t>E5- Stropna svetilka LED 45W CRI&gt;90, LED 45W, IP65, 4000K, Philips elektronske komponente, L80=50.000h, opalni akrilni difuzor, PC ohišje, CRI&gt;90, dolžina 1500mm, Inox sponke za pritrditev difuzorja (kot na primer Ecolight Low bay ZL)</t>
  </si>
  <si>
    <t>E6- Viseča svetilka LED 55W, 4000K, direkt/indirekt 60/40, mikroprizmatičen, akrilni difuzor brez bleščanja, belo alu ohišje, 5250lm, DALI napajalnik/predstikalna naprava (kot na primer Fagerhult Appareo 11071-402)</t>
  </si>
  <si>
    <t>E7-Viseča svetilka, 1XE27 max. 200W, belo ročno pihano opalno steklo, dimenzije: fi 400mm, dolžina obešala 2050mm, Material: prašno lakiran aluminij, steklo, LED sijalka 12W, 2700K vključena (kot na primer  Bega Limburg 45489.1);</t>
  </si>
  <si>
    <t>E8-Viseča svetilka LED 40W, 3000K, 3900lm, direkt, Alu profil dimenzij 2259x76x90mm, bela barva, mikroprizmatični difuzor, bela barva (kot na primer Molto Luce Log out 2 628-440045mp,)</t>
  </si>
  <si>
    <t>E9- Vgradni LED panel, LED 17W, 4000K, 1100lm, opalni difuzor, IP44, Dimenzije: fi 300mm, bela barva (kot na primer Molto Luce Moon 643-j300nw)</t>
  </si>
  <si>
    <t>E10- Nadgradna stenska/stropna svetilka LED 11,3W, 1200lm, 3000K, IP65, opalni akrilni difuzor, ohišje iz prašno lakiranega aluminija, črna barva, Dimenzije: fi 290mm x 90mm, zamenljiv Osram LED modul, življenjska doba 50.000h (kot na primer Norlys Bornholm 541)</t>
  </si>
  <si>
    <t>E11- Stenska svetilka 1xE27, IP44, črna barva, dimenzije: 300x190x110mm, material: prašno lakiran aluminij, steklo, dekorativna LED sijalka "žarilna nitka" vključena (kot na primer Norlys Lofoten 1940B)</t>
  </si>
  <si>
    <t>E12- Viseča svetilka, 1xE27 IP55 črna barva, Dimenzije: fi 275 mm, dolžina verige-obešala 1000mm, material: prašno lakiran aluminij, steklo, dekorativna LED sijalka "žarilna nitka" vključena (kot na primer Norlys Karlstad 230A/B)</t>
  </si>
  <si>
    <t>E13- Stenska nadgradna svetilka za osvetljevanje slik, LED 10W, 3000K, 600lm, IP 54, opalni akrilni difuzor, ohišje iz prašno lakiranega aluminija, barva bela, dimenzije: fi 90mm, dolžina konzole 388mm, vrtenje 350°, nagib 90° (kot na primer Molto Luce Levi AC 611-110195)</t>
  </si>
  <si>
    <t>E14- lestenec, kovinski, 6x100W, žarnica 1A60 (obstoječi kroparski)</t>
  </si>
  <si>
    <t>E14/1- Lestenc L-18/6 (kot na primer UKO umetno kovinarska obrt Kropa, šifra 002046)</t>
  </si>
  <si>
    <t>E14/2- Lestenc L-3 makarovič (kot na primer UKO umetno kovinarska obrt Kropa, šifra 021230)</t>
  </si>
  <si>
    <t>E14/3- Lestenc L-13 (kot na primer UKO umetno kovinarska obrt Kropa, šifra 002004)</t>
  </si>
  <si>
    <t>E14/4- Lestenc L-18/4 (kot na primer UKO umetno kovinarska obrt Kropa, šifra 002045)</t>
  </si>
  <si>
    <t>E14/5- Lestenc L-55 (kot na primer UKO umetno kovinarska obrt Kropa, šifra 021260)</t>
  </si>
  <si>
    <t>E14/6- Namizna svetilka L-40N (kot na primer UKO umetno kovinarska obrt Kropa, šifra 021260)</t>
  </si>
  <si>
    <t>E18- Ladijska svetilka 1x100W, ip54, z zaščitno mrežo, žarnica 1A60 (LADS01)</t>
  </si>
  <si>
    <t>E20- Fluo.svet.stenska 1x18W (II.class Lival practical 18a1x18W13141006)</t>
  </si>
  <si>
    <t>E26- Obstoječa razsvetljava</t>
  </si>
  <si>
    <r>
      <rPr>
        <b/>
        <sz val="10"/>
        <color rgb="FFFF0000"/>
        <rFont val="Arial"/>
        <family val="2"/>
        <charset val="238"/>
      </rPr>
      <t>E22 = Z1</t>
    </r>
    <r>
      <rPr>
        <sz val="10"/>
        <color rgb="FFFF0000"/>
        <rFont val="Arial"/>
        <family val="2"/>
        <charset val="238"/>
      </rPr>
      <t xml:space="preserve">-Piktogramska LED svetilka s 3 ali 8 urno avtonomijo, nadgradna stropna ali stenska montaža,  IP 40. Dovoljeno temperaturno območje uporabe -15oC do +40oC. Ohišje iz polikarbonata, barva bela - RAL 9003. Kompletno s setom piktogramov razpoznavnosti 24 m (SIST EN 1838). LED svetlobni vir 1W. Integriran brezžični modul omogoča navezavo svetilke brez kabliranja na SC CMR kontrolnik. Možnost določitve trajnega in pripravnega spoja. Set priključnih sponk za linijsko vezavo 2 x 3 x 2,5mm2. (kot na primer Tip: din-Sicherheitstechnik;  </t>
    </r>
    <r>
      <rPr>
        <b/>
        <sz val="10"/>
        <color rgb="FFFF0000"/>
        <rFont val="Arial"/>
        <family val="2"/>
        <charset val="238"/>
      </rPr>
      <t>BASIC-E-SIGN RZ CMR 1-3h)</t>
    </r>
  </si>
  <si>
    <r>
      <rPr>
        <sz val="10"/>
        <rFont val="Arial"/>
        <family val="2"/>
        <charset val="238"/>
      </rPr>
      <t xml:space="preserve">Naprava za brezžični centralni nadzor varnostne razsvetljave din-Sicherheitstechnik po DIN VDE 0108. Mikroprocesorska enota za nadzor. CMR tehnologija omogoča brezžično nadziranje in upravljanje posameznih svetilk brez kabliranja. Sistem omogoča avtomatsko adresiranje s centralnega mesta ter omogoča programiranje trajnega in pripravnega spoja. Tekstovni prikazovalnik s statusnimi informacijami serijsko v slovenskem jeziku. Vgrajen WEB-vmesnik za nadzor preko spleta. Mere VxŠxG 381 mm x 249 mm x 129 mm
(kot na primer Sicherheitstechnik; </t>
    </r>
    <r>
      <rPr>
        <b/>
        <sz val="10"/>
        <rFont val="Arial"/>
        <family val="2"/>
        <charset val="238"/>
      </rPr>
      <t xml:space="preserve">SC 200 NET CMR </t>
    </r>
    <r>
      <rPr>
        <sz val="10"/>
        <rFont val="Arial"/>
        <family val="2"/>
        <charset val="238"/>
      </rPr>
      <t xml:space="preserve">
Garancija na kompletni sistem 6 let ob rednih letnih pregledih s strani proizvajalca).</t>
    </r>
  </si>
  <si>
    <r>
      <t xml:space="preserve">Programiranje sistema, spuščanje v pogon in uvajanje operaterja, </t>
    </r>
    <r>
      <rPr>
        <sz val="10"/>
        <rFont val="Arial"/>
        <family val="2"/>
        <charset val="238"/>
      </rPr>
      <t>poimenovanje svetilk do 200 znakov. Opravi pooblaščena oseba proizvajalca</t>
    </r>
  </si>
  <si>
    <t>Inštalacijski material</t>
  </si>
  <si>
    <t>Kabli polaganje v že položene cevi ali instalacijske kanale NYM-J - 5x4mm2</t>
  </si>
  <si>
    <t>Kabli polaganje v že položene cevi ali instalacijske kanale NYM-J - 3x1,5mm2</t>
  </si>
  <si>
    <t>Kabli polaganje v že položene cevi ali instalacijske kanale NYM-J - 3x2,5mm2</t>
  </si>
  <si>
    <t>Kabli polaganje v že položene cevi ali instalacijske kanale NYM-J - 5x1,5mm2</t>
  </si>
  <si>
    <t>Kabli polaganje v že položene cevi ali instalacijske kanale NYM-J - 5x2,5mm2</t>
  </si>
  <si>
    <t>Kabel NYY+-J- 5x2,5mm, Kabli polaganje na stene ali stropove, pritrjeni z distančnimi skobami</t>
  </si>
  <si>
    <t>Izdelava končnikov - "glav" s priklopom nearmirani kabli NN brez ekrana - 4x35mm</t>
  </si>
  <si>
    <t>Kabelski čevelj gnetljivi Al-Cu 35mm/10fi</t>
  </si>
  <si>
    <t>Instalacijski položitveni material,cevi nad omet na skobe s skobami, plastične (PVC) cevi (PN, PT itd.) - notranjega premera do 16 mm</t>
  </si>
  <si>
    <t>Instalacijski položitveni material, samougasna, gibka, rebrasta cev, s predvleko, položena pod ometom v že izdolbljene kanale, notranjega premera do 23mm (ACF4431)</t>
  </si>
  <si>
    <t>Instalacijski položitveni material, samougasna, gibka, rebrasta cev, s predvleko, položena pod ometom v že izdolbljene kanale, notranjega premera do 29mm (ACF4431)</t>
  </si>
  <si>
    <t>Instalacijski položitveni material, samougasna, gibka, rebrasta cev, s predvleko, položena pod ometom v že izdolbljene kanale, notranjega premera do 40mm (ACF4431)</t>
  </si>
  <si>
    <t>Instalacijski položitveni material, samougasna, gibka, rebrasta cev, s predvleko, položena pod ometom v že izdolbljene kanale, notranjega premera do 50mm (ACF4431)</t>
  </si>
  <si>
    <t>Izdelava utorov - v zid iz kamna, za RBC 23</t>
  </si>
  <si>
    <t>Izdelava utorov - v zid iz kamna, za RBC 29</t>
  </si>
  <si>
    <t>Izdelava utorov - v zid iz kamna, za RBC 40</t>
  </si>
  <si>
    <t>Vrtanje prebojev - kamen, debeiine do 70 cm sveder fi 25 mm</t>
  </si>
  <si>
    <t>Ostalo razno dodatno,vrtanje prebojev -zid, beton, debeline do 30 cm sveder fi 32 mm</t>
  </si>
  <si>
    <t>Kanal talni, dvoprekatni, zaprti, tkz 190/38</t>
  </si>
  <si>
    <t>Talna doza, 6 mestna za estrih; kot tip ETD-6M, pokrov parket</t>
  </si>
  <si>
    <t>Talna doza IP66, komplet z vtičnico 1x 250V z zaščitnom kontaktom + 1xRJ45,
z vgradno dozo, montažno ploščo; komplet z veznim in pritrdilnim materialom, proizvajalec Simon connect tip: KSE15U/23/72</t>
  </si>
  <si>
    <t>Talna doza, priklučna 6 mestna za estrih</t>
  </si>
  <si>
    <t>Talna doza, priklučna 9 mestna za estrih</t>
  </si>
  <si>
    <t>Pribor za vgradnjo v talne doze-vtičnica 16A, 230V, vgradna, trojna, kompelt z dozo in pokrovom</t>
  </si>
  <si>
    <t>Pribor za vgradnjo v talne doze-vtičnica računalniška UTP6, dvojna, kompelt z dozo in pokrovom</t>
  </si>
  <si>
    <t>E2-Senzor za svetlobno stikalo IR 360 - stropna izvedba</t>
  </si>
  <si>
    <t>tipkalo</t>
  </si>
  <si>
    <t>navadno</t>
  </si>
  <si>
    <t>izmenično</t>
  </si>
  <si>
    <t>navadno s signalno svetilko</t>
  </si>
  <si>
    <t>križno</t>
  </si>
  <si>
    <t>preklopno 1-0-2</t>
  </si>
  <si>
    <t>Prižigalni tablo PT1 (kot na primer Tem Čatež)</t>
  </si>
  <si>
    <t>doza p/o za 12 modulov</t>
  </si>
  <si>
    <t>nosilni okvir za 12 modulov</t>
  </si>
  <si>
    <t>nosilni okvir  za 1 vgradno mesto</t>
  </si>
  <si>
    <t>okrasni okvir</t>
  </si>
  <si>
    <t>vgradno preklopno stikalo 1-0-2</t>
  </si>
  <si>
    <t>vgradno tipkao</t>
  </si>
  <si>
    <t>vgradno stikalo navadno</t>
  </si>
  <si>
    <t>vgradno stikalo z zatemnilnikom</t>
  </si>
  <si>
    <t>slepi modul -enojni</t>
  </si>
  <si>
    <t>Prižigalni tablo PT2 (kot na primer Tem Čatež)</t>
  </si>
  <si>
    <t>vgradno stikalo izmenično, z indikacijo stanja</t>
  </si>
  <si>
    <t>vgradno stikalo navadno, z indikacijo stanja</t>
  </si>
  <si>
    <t>Prižigalni tablo PT3 (kot na primer Tem Čatež)</t>
  </si>
  <si>
    <t>doza p/o za 6 modulov</t>
  </si>
  <si>
    <t>nosilni okvir  za 6 modulov</t>
  </si>
  <si>
    <t>Slepi modul -enojni</t>
  </si>
  <si>
    <t>Prižigalni tablo PT4 (ko tna primer Tem Čatež)</t>
  </si>
  <si>
    <t>doza p/o za 8 modulov</t>
  </si>
  <si>
    <t>nosilni okvir  za 4 modulov</t>
  </si>
  <si>
    <t>nosilni okvir  za 1 vgradno mesto gw32421</t>
  </si>
  <si>
    <t>vgradno tipkalo z indikacij ostanja</t>
  </si>
  <si>
    <t>Vtičnica z zaščitnim kontaktom, p/o, 230V/16A, z vgradnjo doze (kot na primer Tem Čatež)</t>
  </si>
  <si>
    <t>Vtičnica z zaščitnim kontaktom, p/o, 230V/16A, z zaščitmi pokrovom, IP44, z vgradnjo doze (kot na primer Tem Čatež)</t>
  </si>
  <si>
    <t>Vtičnica z zaščitnim kontaktom, p/o, 400V/16A, z zaščitmi pokrovom, IP44, z vgradnjo doze</t>
  </si>
  <si>
    <t>Vtičnica 16A, 230V, za vgradnjo v parapet, (kot na primer Tem Čatež)</t>
  </si>
  <si>
    <t>Priključnica, p/o, 400V, 16A, z vgradnjo doze (kot na primer Tem Čatež)</t>
  </si>
  <si>
    <t>Priklop stenskih ventilatorjev</t>
  </si>
  <si>
    <t>Dvoprekatni parapetni kanal, PVC, 130/72mm, z vso pripadajočo opremo (spojke, pokrovi, pregrade, kolena)-Thorsman</t>
  </si>
  <si>
    <t>Mavec</t>
  </si>
  <si>
    <t>Priklopi termostatov in omaric za talno gretje</t>
  </si>
  <si>
    <t>Priklopi naprav do 2kW</t>
  </si>
  <si>
    <t>Priklopi naprav do 15kW</t>
  </si>
  <si>
    <t>Tesnenje prehoda energetskih kablov, napajalnih, signalnih in krmilnih kablov  skozi stene na meji požarnih sektorjev v požarni odpornosti EI-90, izvedeno npr. s sistemom Flamro S90 z ustreznim certifikatom:</t>
  </si>
  <si>
    <t xml:space="preserve"> - velikosti odprtine do 10x20 cm</t>
  </si>
  <si>
    <t xml:space="preserve"> - velikosti odprtine do 20x20 cm</t>
  </si>
  <si>
    <t>Grelne inštalacije-talno ogrevanje</t>
  </si>
  <si>
    <t>Grelni kabel DTIP-18, 130m, 2295W, 230V</t>
  </si>
  <si>
    <t>Grelni kabel DTIP-18, 155m, 2775W, 230V</t>
  </si>
  <si>
    <t>Pritrdilni trak 25m</t>
  </si>
  <si>
    <t>Ozemljitev in izenačitev potencialov</t>
  </si>
  <si>
    <t>Doza - za izenačevanje potencijala, p/o, notranja, komplet z vzidavo, priklopi in zaščitnim pokrovov</t>
  </si>
  <si>
    <t>Zbiralka za izenačitev potencialov (schrack bs900200)</t>
  </si>
  <si>
    <t>Zbiralka za izenačitev potencialov - nocilec zbiralke 16mm(schrack ik020018)</t>
  </si>
  <si>
    <t>Izenačevanje potencialov in ozemljitve objemka - 4” ali zunanji premer cevi do 116 mm</t>
  </si>
  <si>
    <t>Izenačevanje potencialov in ozemljitve objemka - 2 1/2” ali zunanji premer cevi do 78 mm</t>
  </si>
  <si>
    <t>Izenačevanje potencialov in ozemljitve objemka - 1 1/2” ali zunanji premer cevi do 50 mm</t>
  </si>
  <si>
    <t>Izenačevanje potencialov in ozemljitve objemka - 1 “ ali zunanji premer cevi do 34 mm</t>
  </si>
  <si>
    <t>Izenačevanje potencialov in ozemljitve objemka - 3/8” ali zunanji premer cevi do 18 mm</t>
  </si>
  <si>
    <t>Odstranitev tlakovcev</t>
  </si>
  <si>
    <t>Ročni izkop kabelskega jarka globine 0,8m, širine 0,4 m v terenu III ktg., priprava in zasutje provodne plasti zemlje, zasip, planiranje</t>
  </si>
  <si>
    <t>Polaganje obstoječih tlakovcev</t>
  </si>
  <si>
    <t>Strojni izkop kabelskega jarka globine 0,8m, širine 0,4 m v terenu III ktg., priprava in nasutje provodne plasti zemlje, zasip, planiranje</t>
  </si>
  <si>
    <t>Pocinkani trak fezn 25x4 mm, položen v izkopan kanal</t>
  </si>
  <si>
    <t>Pocinkani trak fezn 25x4 mm, položen v temlju, vključno z varjenjem na armaturo</t>
  </si>
  <si>
    <t>Pocinkani trak fezn 25x3 mm, položen na steno</t>
  </si>
  <si>
    <t>Sponka za spoj FeZn z armaturnim železom KON09</t>
  </si>
  <si>
    <t>Križna sponka 3/58x68; vijaki M8 merilni in ostali spoji med različnimi ploščatimi vodniki do širine 42mm</t>
  </si>
  <si>
    <t>Izenačevanje potencialov in ozemljitve spoj - z vijačenjem ali spajkanjem</t>
  </si>
  <si>
    <t>Izenačevanje potencialov in ozemljitve spoj - z varjenjem in zaščitnim premazom</t>
  </si>
  <si>
    <t>Premostitev vodnega števca</t>
  </si>
  <si>
    <t>Izenačevanje potencijalov in ozemljitve spoj - premostitev zračnih - klima kanalov (vijaki do M10)</t>
  </si>
  <si>
    <t>Izenačevanje potencialov in ozemljitve spoj - vrtanje izvrtin z vrezovanjem navoja in izdelavo spoja M6</t>
  </si>
  <si>
    <t>Izenačevanje potencijalov in ozemljitve spoj - vrtanje izvrtin z vrezovanjem navoja in izdelavo spoja M8</t>
  </si>
  <si>
    <t>Izenačevanje potencijalov in ozemljitve spoj - premostitev prirobnice z vijaki (vijaki do M10)</t>
  </si>
  <si>
    <t>Strelovodna napeljava</t>
  </si>
  <si>
    <t>Nosilec strešnih Iovilnih vodov na opečnih slemenjakih, (kot na primer Hermi SON-12, SON-12A)</t>
  </si>
  <si>
    <t>Nosilec slemenskih Iovilnih vodov na betonskih in opečnih slemenjakih (kot na primer Hermi, SON06)</t>
  </si>
  <si>
    <t>Nosilec slemenskih vodov na ravnih in valovitih bitumenskih kritinah (kot na primer Hermi SON08)</t>
  </si>
  <si>
    <t>Strelovodi HERMI SON 16 - nosilec slemenskih vodov (z vijakom in tesnilom) za ESAL - SALONIT(se privijači z vijakom kritine),TRIMO in podobne</t>
  </si>
  <si>
    <t>Strelovodi HERMI SON 12 - nosilec strešnih Iovilnih vodov na betonskih in opečnih slemenjakih (BRAMAC, BOBROVEC in podobni)</t>
  </si>
  <si>
    <t>Strelovodi HERMI SON 14 - nosilec slemenskih vodov na ravnih in valovitih bitumenskih kritinah (TEGULA, GUANIT in podobne), pločevinastih (GERARD, DECRA vsporedno s kritjem)</t>
  </si>
  <si>
    <t>Zidni nosilci za trde stene (beton itd); 100 mm vijaki in Pvc vložkifi 10 v kompletu (kot na primer Hermi ZON03)</t>
  </si>
  <si>
    <t>Strelovodi HERMI KON21 rf - odkapnik, ki preprečuje zatekanje vode po strelovodnem vodniku</t>
  </si>
  <si>
    <t>Vertikalna zaščita 1500 x5x1 trde stene (beton itd.) 50 mm vijaki in PVC vložkifi 10 v kompletu z nosilci (kot na primer Hermi VZ03)</t>
  </si>
  <si>
    <t>Cevna objemka kot držalo vodnika za montažo po vertikalnih odtočnih ceveh z vodniki fi 8-10mm (kot na primer Hermi, KON12)</t>
  </si>
  <si>
    <t>Cevna objemka za ozemljitev odtočnih cevi z okroglimi vodniki (kot na primer Hermi KON11)</t>
  </si>
  <si>
    <t>Cevna objemka za ozemljitev odtočnih cevi s ploščatimi vodniki (kot na primer Hermi KON10)</t>
  </si>
  <si>
    <t>Vezna sponka 2/48x48; vijaki Rf M8 kontaktni spoji med lovilnimi in vertikalnimi vod (kot na primer Hermi KON04)</t>
  </si>
  <si>
    <t>Vezna sponka 2/40x40; vijaki Rf M8 kontaktni spoji med okroglimi vodniki in pločevinastimi deli (kot na primer Hermi KON04A)</t>
  </si>
  <si>
    <t>Vezna sponka 3/20x48; vijaki Rf M8 kontaktne povezave nad zemljo (kot na priemr Hermi KON05)</t>
  </si>
  <si>
    <t>Žlebna sponka 48x85; vijaki Rf M8 prehodni spoji preko žlebnih korit (kot na primer Hermi KON06)</t>
  </si>
  <si>
    <t>Križna sponka 48x48, namenjen izvedbi spojev med okroglimi vodniki (kot na primer Hermi KON08)</t>
  </si>
  <si>
    <t>Merilna križna sponka 3/58x58; vijaki Rf M8 merilni in ostali spoji med okroglimi vodniki do 10 mm in ploščatimi vodniki 30 mm v zemlji in nad njo (kot na primer Hermi KON02)</t>
  </si>
  <si>
    <t>Sponka 48x83; namenjena izvedbi spojev med okroglimi vodniki in pločevinastimi deli na strehah (kot na primer Hermi KON20)</t>
  </si>
  <si>
    <t>Premostitveni vodnik Cu 16mm, za povezavo kovinskih delov (kot na primer Hermi KON05-1)</t>
  </si>
  <si>
    <t>Kontaktni elementi, merilne številke MS,</t>
  </si>
  <si>
    <t>Žica  na poševnih strehah fi 8 AI legura</t>
  </si>
  <si>
    <t>Perforiran trak rf fi7mm, za izdelavo cevnih objemk</t>
  </si>
  <si>
    <t>Fleksibilni povezovalni element KON05-02</t>
  </si>
  <si>
    <t>Ostala dela</t>
  </si>
  <si>
    <t>Postavitev gradbišča upoštevajoč vse naprave, stroje, kontejnerje in podobnih priprav za gradbišče, upoštevajoč namestitve gradbiščne električne inštalacije z namestitvijo gradbene omarice</t>
  </si>
  <si>
    <t>Zaprtje gradbišča
Pospravljanje gradbišča, vključno z podiranjem gradbiščnih naprav in njihovim odvozom.</t>
  </si>
  <si>
    <t>Sodelovanje el.inštalaterja z ostalimi izvajalci (gradbeniki, strojniki, krovci..)</t>
  </si>
  <si>
    <t>A testi, izjave, certifikati o skladnosti, izdelava izjave o skladnosti</t>
  </si>
  <si>
    <t>Razne prevezave, preklopi in izdelava provizorijev pri izvajanju elektroinstalacija - po potrditvi nadzora oz. investitorja</t>
  </si>
  <si>
    <t xml:space="preserve">Interne povezave elementov po shemi dobavitelja opreme, </t>
  </si>
  <si>
    <t>Nepredvidena dela, izveda po potrditvi investitorja</t>
  </si>
  <si>
    <t>Nepredvidena dela oziroma skrita dela, vse na bazi predhodno potrjenih ur s strani nadzornega organa, ter obveznim vpisom v gradbeni dnevnik izvajalca, ocena</t>
  </si>
  <si>
    <t>Priprava dokumentacije za potrebe izdelave PID projektne dokumentacije, vključno z vsemi vrisanimi shemami, spremembami, seznamom z opisom sprememb</t>
  </si>
  <si>
    <t>Meritve in pregled gradbene omarice ter izdaja merilnih protokolov</t>
  </si>
  <si>
    <t>Meritve in pregled električnih inštalacij ter izdaja merilnih protokolov</t>
  </si>
  <si>
    <t>Meritve in pregled sistema zaščite pred strelo, ter izdaja merilnih protokolov</t>
  </si>
  <si>
    <t>Meritve varnostne razsvetljave in izdaja potrdila o brezhibnem delovanju sistema zasilne razsvetljave od strani pooblaščene organizacije</t>
  </si>
  <si>
    <t>Nadzor nad elektro deli</t>
  </si>
  <si>
    <t>Izdelava projektne dokumentacije PID/POV</t>
  </si>
  <si>
    <t>Razna nepredvidena dela, ki se pojavijo med gradnjo in se obračunajo po dejanskih stroških na podlagi vpisa v gradbeni dnevnik, po naročilu naročnika, sedaj pa se ocenjujejo na vrednost 3%.</t>
  </si>
  <si>
    <t>Drobni vezni material, manipulativni in transportni stroški, skladiščenje materiala 3%</t>
  </si>
  <si>
    <t>Skupaj brez DDV</t>
  </si>
  <si>
    <t>Zajeti so stroški za elektromontažna dela in manjša gradbena dela. Stroški večjih gradbenih del niso zajeti.</t>
  </si>
  <si>
    <t>SPLOŠNO (OPOZORILA IN OPOMBE)</t>
  </si>
  <si>
    <t>Vsa vgrajena oprema mora imeti ustrezne SIQ certifikate.</t>
  </si>
  <si>
    <t>Pred pričetkom del je potrebno pridobiti ponudbeno</t>
  </si>
  <si>
    <t>ceno stroškov ustrezne izvajalske organizacije.</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</si>
  <si>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</si>
  <si>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</si>
  <si>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</si>
  <si>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</si>
  <si>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obstoječega vgrajenega materiala na objektu proti poškodbam nastalim zaradi izvajanja gradbenih ali ostalih del.</t>
  </si>
  <si>
    <t>Zaščito novo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</si>
  <si>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</si>
  <si>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</si>
  <si>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</si>
  <si>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</si>
  <si>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</si>
  <si>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</si>
  <si>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V ceni je potrebno upoštevati tudi meritve in vsa dokazila za pozitivno mnenje izvedencev na tehničnem pregledu</t>
  </si>
  <si>
    <t>Če se ugotovi, da je ponujena oprema oz. materiali slabše kvalitete kot projektirano oziroma ne dosega zahtevane parametre, bo izvajalec vgradil opremo oz. materiale po projektni dokumentaciji.</t>
  </si>
  <si>
    <t>Ožičenje oziroma inštlacija v toplotni postaji ni v popisu el.inštlacij</t>
  </si>
  <si>
    <t>GRADBENO OBRTNIŠKA DELA</t>
  </si>
  <si>
    <t>Inštalacijsko stikalo, navadno, p/o, 16A/230V, komplet z veznim in montažnim materialom ter z vgradnjo doze (kot na primer Tem Čatež)</t>
  </si>
  <si>
    <t>Inštalacijsko stikalo, menjalno, p/o, 16A/230V,  komplet z veznim in montažnim materialom ter z vgradnjo doze (kot na primer Tem Čatež)</t>
  </si>
  <si>
    <t>Inštalacijsko stikalo, križno, p/o, 16A/230V,  komplet z veznim in montažnim materialom ter z vgradnjo doze (kot na primer Tem Čatež)</t>
  </si>
  <si>
    <t>Inštalacijsko stikalo-serijsko, p/o, 16A/ 230V,  komplet z veznim in montažnim materialom ter z vgradnjo doze (kot na primer Tem Čatež)</t>
  </si>
  <si>
    <t>Inštalacijsko stikalo, potezno z vrvico, p/o, 16A/230V,  komplet z veznim in montažnim materialom ter z vgradnjo doze (kot na primer Tem Čatež)</t>
  </si>
  <si>
    <t>Inštalacijsko stikalo, tipkalo, p/o, 16A/230V,  komplet z veznim in montažnim materialom ter z vgradnjo doze (kot na primer Tem Čatež)</t>
  </si>
  <si>
    <t>nosilni okvir za 8 modulov</t>
  </si>
  <si>
    <t>OPT XP-95; Adresni opticni javljalnik Apollo (kot na primer Zarja, šifra 0017147)</t>
  </si>
  <si>
    <t>TER XP-95; Adresni termicni javljalnik Apollo (kot na primer Zarja, šifra 0017107)</t>
  </si>
  <si>
    <t>P XP-95; Podnožje za adresne javljalnike XP-95 Apollo (kot na primer Zarja, šifa 0017208)</t>
  </si>
  <si>
    <t>RJ XP-95; Adresni rocni javljalnik s pleksi zašcito Apollo (kot na primer Zarja, šifra 3310188)</t>
  </si>
  <si>
    <t>Oznac. plošca ROCNI JAVLJALNIK; Oznacevalna plošca RJ 125x125 (kot na primer Zarja, šifra 0017400)</t>
  </si>
  <si>
    <t>SQMA adresna sirena z izolatorjem; Adresna alarmna elektronska sirena z izolatorjem; 55-91dB; 9 mA; vgradnja v podnožje javljalnika XP-95, ali samostojno s pokrovckom (kot na primer Zarja, šifra 0018121)</t>
  </si>
  <si>
    <t>Oznac. plošca SIRENA; Oznacevalna plošca HUPA 125x125 (kot na primer Zarja, šifra 0017401)</t>
  </si>
  <si>
    <t>AV-618 adresni vmesnik; Eno kanalni VHODNO-IZHODNI
krmilni vmesnik s 3A relejskim izhodom in vhodom za priklop brezpotencialnih kontaktov (kot na primer Zarja, šifra 3335008)</t>
  </si>
  <si>
    <t>Stikalo SOS S-90, SOS adresno potezno stikalo za kopalniško SOS signalizacijo</t>
  </si>
  <si>
    <t>Oznac. plošca 55x30mm; Lokacijsko oznacevalne tablice, dimenzij 55×30mm, rdece barve z belo vgraviranimi oznakami (kot na primer Zarja, šifra 7301006)</t>
  </si>
  <si>
    <t>E2- Reflektor, LED 23W, 3000K, 2030lm, High voltage LED, 230V napajanje brez napajalnika/predstikalne naprave, prašno lakiran aluminij, aluminijast reflektor, spot 19⁰ optika, življenjska doba 50.000h, (kot na primer Molto Luce Shopstar AC 608-62501245ng2)</t>
  </si>
  <si>
    <r>
      <t>E21 = Z2-LED varnostna svetilka s 3 ali 8 urno avtonomijo, zaščita IP 42 (IP 65 z dodatkom), mehanska zaščita IK 07. Dovoljeno temperaturno območje uporabe -0</t>
    </r>
    <r>
      <rPr>
        <b/>
        <vertAlign val="superscript"/>
        <sz val="10"/>
        <color rgb="FFFF0000"/>
        <rFont val="Arial"/>
        <family val="2"/>
        <charset val="238"/>
      </rPr>
      <t>o</t>
    </r>
    <r>
      <rPr>
        <b/>
        <sz val="10"/>
        <color rgb="FFFF0000"/>
        <rFont val="Arial"/>
        <family val="2"/>
        <charset val="238"/>
      </rPr>
      <t>C do + 30</t>
    </r>
    <r>
      <rPr>
        <b/>
        <vertAlign val="superscript"/>
        <sz val="10"/>
        <color rgb="FFFF0000"/>
        <rFont val="Arial"/>
        <family val="2"/>
        <charset val="238"/>
      </rPr>
      <t>o</t>
    </r>
    <r>
      <rPr>
        <b/>
        <sz val="10"/>
        <color rgb="FFFF0000"/>
        <rFont val="Arial"/>
        <family val="2"/>
        <charset val="238"/>
      </rPr>
      <t>C. Stenska ali stropna montaža. Kompletno s setom piktogramov razpoznavnosti 22 m (SIST EN 1838). LED svetlobni vir 1W. Integriran brezžični modul omogoča navezavo svetilke brez kabliranja na SC CMR kontrolnik. Možnost določitve trajnega in pripravnega spoja. Set priključnih sponk za linijsko vezavo 2 x 3 x 2,5mm2. 
(kot na primer Tip: din-Sicherheitstechnik; BASICsc-LED RZ1/SL SMR 1-3h)</t>
    </r>
  </si>
  <si>
    <r>
      <t>E21 = Z3-LED varnostna svetilka s 3 ali 8 urno avtonomijo, zaščita IP 42 (IP 65 z dodatkom), mehanska zaščita IK 07. Dovoljeno temperaturno območje uporabe -0</t>
    </r>
    <r>
      <rPr>
        <b/>
        <vertAlign val="superscript"/>
        <sz val="10"/>
        <color rgb="FFFF0000"/>
        <rFont val="Arial"/>
        <family val="2"/>
        <charset val="238"/>
      </rPr>
      <t>o</t>
    </r>
    <r>
      <rPr>
        <b/>
        <sz val="10"/>
        <color rgb="FFFF0000"/>
        <rFont val="Arial"/>
        <family val="2"/>
        <charset val="238"/>
      </rPr>
      <t>C do + 30</t>
    </r>
    <r>
      <rPr>
        <b/>
        <vertAlign val="superscript"/>
        <sz val="10"/>
        <color rgb="FFFF0000"/>
        <rFont val="Arial"/>
        <family val="2"/>
        <charset val="238"/>
      </rPr>
      <t>o</t>
    </r>
    <r>
      <rPr>
        <b/>
        <sz val="10"/>
        <color rgb="FFFF0000"/>
        <rFont val="Arial"/>
        <family val="2"/>
        <charset val="238"/>
      </rPr>
      <t>C. Stenska ali stropna montaža. Kompletno s setom piktogramov razpoznavnosti 22 m (SIST EN 1838). LED svetlobni vir 1W. Integriran brezžični modul omogoča navezavo svetilke brez kabliranja na SC CMR kontrolnik. Možnost določitve trajnega in pripravnega spoja. Set priključnih sponk za linijsko vezavo 2 x 3 x 2,5mm2. 
(kot na primer Tip: din-Sicherheitstechnik; BASICsc-LED RZ1/SL SMR 1-3h)</t>
    </r>
  </si>
  <si>
    <t>Kot na primer proizvod Danfoss RA-DV DN15, kotni</t>
  </si>
  <si>
    <t>Kot na primer proizvod Danfoss RLV-S DN15, kotni</t>
  </si>
  <si>
    <t>HT-09x035 za cev fi35, s=13 mm</t>
  </si>
  <si>
    <t>HT-13x042 za cev fi42, s=19 mm</t>
  </si>
  <si>
    <t>HT-13x076 za cev fi76, s=19 mm</t>
  </si>
  <si>
    <t>Difuzijsko tesna večplastna cev za razvode radiatorskega ogrevanja pritličja. Sestoji iz večplastne cevi in izolacijskega sloja. Dobavljeno v kolutih. Okroglo ekstrudirana cevna izolacija izdelana iz polietilenske pene z zaprto celično strukturo. Debelina izolacije 9 mm, stopnja toplotne prevodnosti 040, s čvrsto, brezšivno zunanjo folijo v modri barvi. Požarna klasifikacija E v skladu z DIN 13501-1. Toplotna izolacija je primerna za razvode hladne vode pri vodovodu, skladno s standardom DIN 1988-2 (tabela 9). Dodatno je potrebna neprekinjena zvočna izolacija. Oba konca cevi opremljena z zaključno kapo (za higienično tesnjenje v skladu z DIN 806).</t>
  </si>
  <si>
    <t>Difuzijsko tesna večplastna cev za razvode radiatorskega ogrevanja nadstropja. Sestoji iz večplastne cevi in izolacijskega sloja. Dobavljeno v kolutih. Okroglo ekstrudirana cevna izolacija izdelana iz polietilenske pene z zaprto celično strukturo. Debelina izolacije 9 mm, stopnja toplotne prevodnosti 040, s čvrsto, brezšivno zunanjo folijo v modri barvi. Požarna klasifikacija E v skladu z DIN 13501-1. Toplotna izolacija je primerna za razvode hladne vode pri vodovodu, skladno s standardom DIN 1988-2 (tabela 9). Dodatno je potrebna neprekinjena zvočna izolacija. Oba konca cevi opremljena z zaključno kapo (za higienično tesnjenje v skladu z DIN 806). Vključno fitingi in oblikovni kosi.</t>
  </si>
  <si>
    <r>
      <t xml:space="preserve">Grobi in fini omet fasade iz </t>
    </r>
    <r>
      <rPr>
        <b/>
        <sz val="10"/>
        <color rgb="FF0070C0"/>
        <rFont val="Arial"/>
        <family val="2"/>
        <charset val="238"/>
      </rPr>
      <t>kavalitetnega apnenega ometa</t>
    </r>
    <r>
      <rPr>
        <sz val="10"/>
        <color rgb="FF0070C0"/>
        <rFont val="Arial"/>
        <family val="2"/>
        <charset val="238"/>
      </rPr>
      <t xml:space="preserve"> po izbiri restavratorja (ocenjeno)</t>
    </r>
  </si>
  <si>
    <r>
      <t>Grobi in fini omet v pritličju s predhodnim obrizgom obstoječih kamnitih zidov, vključno s predhodno odstranitvijo ometa in čiščenjem novo ometanih površin (ocenjeno).</t>
    </r>
    <r>
      <rPr>
        <sz val="11"/>
        <color rgb="FF0070C0"/>
        <rFont val="Arial"/>
        <family val="2"/>
        <charset val="238"/>
      </rPr>
      <t xml:space="preserve"> </t>
    </r>
    <r>
      <rPr>
        <b/>
        <sz val="11"/>
        <color rgb="FF0070C0"/>
        <rFont val="Arial"/>
        <family val="2"/>
        <charset val="238"/>
      </rPr>
      <t>Vse v apnenem ometu</t>
    </r>
    <r>
      <rPr>
        <sz val="10"/>
        <color rgb="FF0070C0"/>
        <rFont val="Arial"/>
        <family val="2"/>
        <charset val="238"/>
      </rPr>
      <t xml:space="preserve"> po navodilu restavratorja.</t>
    </r>
  </si>
  <si>
    <t>po shemi 80/210</t>
  </si>
  <si>
    <t>Isto kot prejšnja postavka, samo vrata dim. 90/210 cm, '' Smv2 ''</t>
  </si>
  <si>
    <t>Izdelava, dobava in montaža dvodelnega lesenega okna dim. 160/80 cm. Troslojna zasteklitev U = 0,6, odpiraje okoli horizontalne in vertikalne smeri. Zapirala in nasadila po izboru ZVKD (glej shemo).Montaža v pripravljene odprtine-vijačenje plus purpen, deljeni križi v zahtevanih dimenzijah. Upoštevana standardna vgradnja in predračunska dimenzija.</t>
  </si>
  <si>
    <t>Osnovna kotna priključna garnitura za razdelilec talnega ogrevanja (PN6 bar, Tdop=60°C) v sledeči sestavi:</t>
  </si>
  <si>
    <t>1x poševnosedežni dušilni ventil STAD DN20</t>
  </si>
  <si>
    <t>Spremenjeno!</t>
  </si>
  <si>
    <t>Odvodni kanalski ventilator z eksternim rotorjem za stropno pritrditev z špigotnimi okroglimi priključki fi 1610 mm, komplet z regulatorjem z možnostjo 5-stopenjske regulacije vrtljajev, obratovanje regulirano na stikalo luči z prosto nastavljivim zakasnilnim relejem. Komplet z fleksibilnimi priključki kanalskega sistema. Primeren za zunanjo in notranjo montažo na strop. Stopnja zaščite IP 55.</t>
  </si>
  <si>
    <t>Kot npr proizvod SYSTEMAIR RVK 110E2-L sileo ali drug enakovreden proizvod</t>
  </si>
  <si>
    <t>Vod=75 m3/h, dp=100 Pa</t>
  </si>
  <si>
    <t>Pel=29 W, 1x230V~/50Hz</t>
  </si>
  <si>
    <t>Novo!</t>
  </si>
  <si>
    <t>Izvzeto!</t>
  </si>
  <si>
    <t>E21 = Z2-LED Svetilka za zasilno razsvetljavo nadgradna montaža,  z UNIVERZALNO OPTIKO 2W LED 270lm PREMIUM, s funkcijo samodejnega nadzora delovanja AUTOTEST, zaščitna stopnja IP65, avtonomija baterije 1h, z LIFEPO baterijo, funkcija TRAJNEGA (Maintained/SA) ali PRIPRAVNEGA (Non Maintained/SE) spoja, v beli barvi kot tip AVEX AX N  ali enakovredna</t>
  </si>
  <si>
    <t>E21 = Z3-LED Svetilka za zasilno razsvetljavo nadgradna montaža,  z UNIVERZALNO OPTIKO 2W LED 270lm PREMIUM, s funkcijo samodejnega nadzora delovanja AUTOTEST, zaščitna stopnja IP65, avtonomija baterije 1h, z LIFEPO baterijo, funkcija TRAJNEGA (Maintained/SA) ali PRIPRAVNEGA (Non Maintained/SE) spoja, v beli barvi kot tip AVEX EXIT S  ali enakovredna</t>
  </si>
  <si>
    <r>
      <t>E22 = Z1</t>
    </r>
    <r>
      <rPr>
        <sz val="10"/>
        <color theme="7"/>
        <rFont val="Arial"/>
        <family val="2"/>
        <charset val="238"/>
      </rPr>
      <t>-Piktogramska LED svetilka Svetilka za zasilno razsvetljavo z dodatno osvetlitvijo navzdol 3W 80lm,PREMIUM ,z AUTOTEST funkcijo,stopnja zaščite IP40,trajanje baterije 1h z LIFEPO baterijo,TRAJNO/PRIPRAVNI spoj,stropna montaža,vidljivost 30m,bele barve s piktogramom INFINITY II AC 2W ,PREMIUM</t>
    </r>
  </si>
  <si>
    <t>Snemalnik za snemanje 8 IP/megapixel kamer z 6 TB diskovja (RAID), SSD 60 Gb SISTEMSKI hdd, SNEMANJE DO 32 mb/S, snemanje do 32 kamer, do 30 fps, kot tip HIKVISION DS-7616-E2/A</t>
  </si>
  <si>
    <t xml:space="preserve">8 Port Fast Ethernet Web POE Switch; kot tip HIKVISION tip: DS-3E1310P-E </t>
  </si>
  <si>
    <t>Trdi disk WD Purple 6TB 3,5" SATA3 64 MB IntellPower</t>
  </si>
  <si>
    <t>Zunanja HD 1080P Bullet Kamera 4Mp z 90dB WDR, in pametnim IR illuminatorjem. Vremensko odporna IP66, varifokalni objektiv 3-9mm , le PoE (IEEE802.3af),+50C -30C, DEPA, Easy Focus, Easy Zoom, ONVIF kot tip: HIKVISION DS-2CD204300-I</t>
  </si>
  <si>
    <t>33Com Baseline Switch 2848-SFP Plus - switch - 48 ports - managed - desktop Series Specs (48-port, unmanaged, Gigabit), za vgradnjo v 19" omare</t>
  </si>
  <si>
    <t>E18-STENSKO NADGRADNO LINIJSKO SVETILO, zunanjih dimenzij 575mm, 36mm, 65mm. 
Ohišje iz aluminija, prašno barvano bele barve, opalni PMMA difuzor.
Svetilo ima integrirano LED vezje s skupno močjo 10W, svetlobnim izpustom 930lm, s temperaturo svetlobe 3000K, CRI 80 in zaščito IP20.
Komplet z ustreznim napajalnikom ter montažnim priborom.
Enakovredno ali boljše kot:
Garancijska doba pet (5) let.
Svetilo spada v energijski razred: A++
Proizvajalec: ISITECO
Tip: COMBILITE® LED</t>
  </si>
  <si>
    <r>
      <t xml:space="preserve">Grobi in fini omet zidov s predhodnim obrizgom. Grobi in fini omet opečnih  zidov. Izvedba krpanja obst. ometa z izravnavo z obst. ometom. </t>
    </r>
    <r>
      <rPr>
        <b/>
        <sz val="11"/>
        <color rgb="FF0070C0"/>
        <rFont val="Arial"/>
        <family val="2"/>
        <charset val="238"/>
      </rPr>
      <t>Apneni omet</t>
    </r>
    <r>
      <rPr>
        <sz val="11"/>
        <color rgb="FF0070C0"/>
        <rFont val="Arial"/>
        <family val="2"/>
        <charset val="238"/>
      </rPr>
      <t xml:space="preserve"> </t>
    </r>
    <r>
      <rPr>
        <sz val="9.9499999999999993"/>
        <color rgb="FF0070C0"/>
        <rFont val="Arial"/>
        <family val="2"/>
        <charset val="238"/>
      </rPr>
      <t xml:space="preserve">(ocenjeno). </t>
    </r>
  </si>
  <si>
    <r>
      <t xml:space="preserve">Kompletna izdelava pravokotnega jaška, opaž, betoniranje, armaturo, obdelavo mulde in priključkov. Jašek dim. 60x60 cm, globine do 100cm. </t>
    </r>
    <r>
      <rPr>
        <sz val="9.9499999999999993"/>
        <color rgb="FF0070C0"/>
        <rFont val="Arial"/>
        <family val="2"/>
        <charset val="238"/>
      </rPr>
      <t>Povečanje za 1 kos (v osnovi 4 kos, povečanje za 1 = skupaj 5 kos).</t>
    </r>
  </si>
  <si>
    <r>
      <t xml:space="preserve">Izdelava priključkov iz bet. ali PVC cevi na javno kanalizacijo oziroma na obstoječe jaške. Priključek cevi fi 150 mm. </t>
    </r>
    <r>
      <rPr>
        <sz val="9.9499999999999993"/>
        <color rgb="FF0070C0"/>
        <rFont val="Arial"/>
        <family val="2"/>
        <charset val="238"/>
      </rPr>
      <t>Povečanje za 1 kos  (v osnovi 1 kos, povečanje za 1 = skupaj 2 kos).</t>
    </r>
  </si>
  <si>
    <r>
      <t>Dobava in vgradnja kov. pokrova nad jaškom prirejenega za talno oblogo, (keramika...) in plinotesno, (smradno) zaporo. Pokrov dim. 60x60 cm.</t>
    </r>
    <r>
      <rPr>
        <sz val="9.9499999999999993"/>
        <color rgb="FF0070C0"/>
        <rFont val="Arial"/>
        <family val="2"/>
        <charset val="238"/>
      </rPr>
      <t xml:space="preserve"> Povečanje za 1 kos  (v osnovi 1 kos, povečanje za 1 = skupaj 2 kos).</t>
    </r>
  </si>
  <si>
    <r>
      <t xml:space="preserve">Izvedba ojačitev obstoječih povezij ostrešja iz lesenih moralov dim. 2 x 12 / 16 cm vključno z vsem veznim in pritrdilnim materialom. Točna izvedba ojačitve po dogovoru z izvajalcem del, ( obračun v m1 ). </t>
    </r>
    <r>
      <rPr>
        <b/>
        <sz val="9.9499999999999993"/>
        <color rgb="FF0070C0"/>
        <rFont val="Arial"/>
        <family val="2"/>
        <charset val="238"/>
      </rPr>
      <t>ODPADE (v osnovi 168,00 meter)</t>
    </r>
  </si>
  <si>
    <r>
      <t xml:space="preserve">Izvedba nove nosilne podne konstrukcije v sestavi iz lesenih oblanih plohov deb. 4 cm, stropnikov dim. 8 / 20 cm v rastru na cca. 60 cm med katere je vložena toplotna izolacija deb. 20 cm med PE folijo in paropropustno folijo, kosmatim opažem deb. 1,8 cm. Stropniki se pritrdijo s tipskim pocinkanimi elementi na predhodno izdelane horizontalne vezi. (obračum po m2 tlorisne površine). </t>
    </r>
    <r>
      <rPr>
        <b/>
        <sz val="9.9499999999999993"/>
        <color rgb="FF0070C0"/>
        <rFont val="Arial"/>
        <family val="2"/>
        <charset val="238"/>
      </rPr>
      <t>ODPADE (v osnovi 362,00 m2)</t>
    </r>
  </si>
  <si>
    <r>
      <t xml:space="preserve">Kompletna izdelava prenove obstoječih pultnih frčad z delnim zmanjšanjem frčade in prireditev naklona strehe za prekritje strehe z opečnim bobrovcem. Točen obseg dela po dogovoru z izvajalcem del in predstavnikom ZVKD, ( obračun v m2 tlorisne površine ). </t>
    </r>
    <r>
      <rPr>
        <b/>
        <sz val="9.9499999999999993"/>
        <color rgb="FF0070C0"/>
        <rFont val="Arial"/>
        <family val="2"/>
        <charset val="238"/>
      </rPr>
      <t>ODPADE (v osnovi 18,00 m2)</t>
    </r>
  </si>
  <si>
    <t>ODPADE-protokol 5 (v osnovi 15,00 m2)</t>
  </si>
  <si>
    <r>
      <t xml:space="preserve">Izvedba detaljnega pregleda obstoječega lesenega dela strešne konstrukcije in na podlagi pregleda izvedba zamenjave obstoječe konstrukcije v maksimalni izvedbi z ohranitvijo vseh obstoječih detajlov. Predvideva se zamenjava cca. 60 % celotne površine, ( ocenjeno ). </t>
    </r>
    <r>
      <rPr>
        <b/>
        <sz val="9.9499999999999993"/>
        <color rgb="FF0070C0"/>
        <rFont val="Arial"/>
        <family val="2"/>
        <charset val="238"/>
      </rPr>
      <t>ODPADE (v osnovi 540,00 m2)</t>
    </r>
  </si>
  <si>
    <t>ODPADE-protokol 5 (v osnovi 988,00 m2)</t>
  </si>
  <si>
    <r>
      <t xml:space="preserve">Izdelava cem. prevleke s predhodnim čiščenjem podlage in vsemi pomožnimi deli. Deb. prevleke 1-2 cm. </t>
    </r>
    <r>
      <rPr>
        <b/>
        <sz val="9.9499999999999993"/>
        <color rgb="FF0070C0"/>
        <rFont val="Arial"/>
        <family val="2"/>
        <charset val="238"/>
      </rPr>
      <t>ODPADE (v osnovi 506,00 m2)</t>
    </r>
  </si>
  <si>
    <t>Več količina</t>
  </si>
  <si>
    <r>
      <t xml:space="preserve">Polaganje toplotne talne izolacije med 2 sloja PE. folije. Polaganje trdih plošč deb.4 cm. </t>
    </r>
    <r>
      <rPr>
        <b/>
        <sz val="9.9499999999999993"/>
        <color rgb="FF0070C0"/>
        <rFont val="Arial"/>
        <family val="2"/>
        <charset val="238"/>
      </rPr>
      <t>ODPADE (v osnovi 97,00 m2)</t>
    </r>
  </si>
  <si>
    <r>
      <t xml:space="preserve">Polaganje toplotne talne izolacije med 2 sloja PE. folije. Polaganje trdih plošč deb.2 cm. </t>
    </r>
    <r>
      <rPr>
        <b/>
        <sz val="9.9499999999999993"/>
        <color rgb="FF0070C0"/>
        <rFont val="Arial"/>
        <family val="2"/>
        <charset val="238"/>
      </rPr>
      <t>ODPADE (v osnovi 267,00 m2)</t>
    </r>
  </si>
  <si>
    <r>
      <t xml:space="preserve">Polaganje toplotne talne izolacije in 1 sloj PE. folije. Polaganje trdih plošč deb. 10cm. </t>
    </r>
    <r>
      <rPr>
        <b/>
        <sz val="9.9499999999999993"/>
        <color rgb="FF0070C0"/>
        <rFont val="Arial"/>
        <family val="2"/>
        <charset val="238"/>
      </rPr>
      <t>ODPADE (v osnovi 164,00 m2)</t>
    </r>
  </si>
  <si>
    <r>
      <t xml:space="preserve">Polaganje toplotne talne izolacije in 1 sloj PE. folije. Polaganje trdih plošč deb. 7cm. </t>
    </r>
    <r>
      <rPr>
        <b/>
        <sz val="9.9499999999999993"/>
        <color rgb="FF0070C0"/>
        <rFont val="Arial"/>
        <family val="2"/>
        <charset val="238"/>
      </rPr>
      <t>ODPADE (v osnovi 54,00 m2)</t>
    </r>
  </si>
  <si>
    <r>
      <t xml:space="preserve">Polaganje toplotne talne izolacije in 1 sloj PE. folije. Polaganje trdih plošč deb. 4 cm. </t>
    </r>
    <r>
      <rPr>
        <b/>
        <sz val="9.9499999999999993"/>
        <color rgb="FF0070C0"/>
        <rFont val="Arial"/>
        <family val="2"/>
        <charset val="238"/>
      </rPr>
      <t>ODPADE (v osnovi 97,00 m2)</t>
    </r>
  </si>
  <si>
    <r>
      <t xml:space="preserve">Oblaganje dimnikov s fasadno opeko deb. 12cm. Silikatna opeka z zidanjem v podalj. malti in stičenjem. </t>
    </r>
    <r>
      <rPr>
        <b/>
        <sz val="9.9499999999999993"/>
        <color rgb="FF0070C0"/>
        <rFont val="Arial"/>
        <family val="2"/>
        <charset val="238"/>
      </rPr>
      <t>ODPADE (v osnovi 16,00 m2)</t>
    </r>
  </si>
  <si>
    <r>
      <t xml:space="preserve">Oblaganje dimnikov s klinker fasadno opeko deb. 12cm. Zidanje v podaljšani malti in izvedbo stičenja. </t>
    </r>
    <r>
      <rPr>
        <b/>
        <sz val="9.9499999999999993"/>
        <color rgb="FF0070C0"/>
        <rFont val="Arial"/>
        <family val="2"/>
        <charset val="238"/>
      </rPr>
      <t>ODPADE (v osnovi 39,00 m2)</t>
    </r>
  </si>
  <si>
    <r>
      <t xml:space="preserve">Izdelava "SIH SCHIEDEL" dimnika, kompletno s fazonskimi komadi, vratci, konzolno in krovno ploščo in ostalim pomožnim materialom. Tuljave fi 16cm brez ventilacije. </t>
    </r>
    <r>
      <rPr>
        <b/>
        <sz val="9.9499999999999993"/>
        <color rgb="FF0070C0"/>
        <rFont val="Arial"/>
        <family val="2"/>
        <charset val="238"/>
      </rPr>
      <t>ODPADE (v osnovi 32,00 meter)</t>
    </r>
  </si>
  <si>
    <r>
      <t xml:space="preserve">Zidanje zidov iz plinobetona z lepilno malto. Zidanje z bloketi deb. 20 cm. </t>
    </r>
    <r>
      <rPr>
        <b/>
        <sz val="9.9499999999999993"/>
        <color rgb="FF0070C0"/>
        <rFont val="Arial"/>
        <family val="2"/>
        <charset val="238"/>
      </rPr>
      <t>ODPADE (v osnovi 2,20 m3)</t>
    </r>
  </si>
  <si>
    <r>
      <t xml:space="preserve">Kompletna izvedba talne hidroizolacije vključno z vsemi zaključki. Sestava izolacije iz hladnega premaza in varjenje bitumenskega traku deb. 4mm. </t>
    </r>
    <r>
      <rPr>
        <sz val="9.9499999999999993"/>
        <color rgb="FF0070C0"/>
        <rFont val="Arial"/>
        <family val="2"/>
        <charset val="238"/>
      </rPr>
      <t>Odšteti 86,0 m2  (v osnovi 164,00 m2, zmanjšanje za 78,00 m2 = skupaj 86,00 m2)</t>
    </r>
  </si>
  <si>
    <r>
      <t>Vgrajevanje podložnega betona v nearmirani izvedbi preseka do 0.10 m3/m2/m.</t>
    </r>
    <r>
      <rPr>
        <sz val="9.9499999999999993"/>
        <color rgb="FF0070C0"/>
        <rFont val="Arial"/>
        <family val="2"/>
        <charset val="238"/>
      </rPr>
      <t xml:space="preserve"> Povečanje količine za 8,0 m3  (v osnovi 17,00 m3, povečanje za 8,00 m3 = skupaj 25,00 m3)</t>
    </r>
  </si>
  <si>
    <t>Količina</t>
  </si>
  <si>
    <r>
      <t xml:space="preserve">Izvedba nasutja iz ekspandiranega vermikulita, perlita ali podobnega lahkega materiala za nasutje nad obstoječimi oboki ali med lesenimi stropniki. Točna izbira nasutja in dejanska količina se določi po dogovoru z izvajalcem del. </t>
    </r>
    <r>
      <rPr>
        <sz val="9.9499999999999993"/>
        <color rgb="FF0070C0"/>
        <rFont val="Arial"/>
        <family val="2"/>
        <charset val="238"/>
      </rPr>
      <t>Povečanje količin za 43 m2 (v osnovi 150,00 m3, skupna količina je 193,00 m3)</t>
    </r>
  </si>
  <si>
    <r>
      <t xml:space="preserve">Izdelava plavajočega cem. estriha fino zaglajene površine na pripravljeno podlago. Estrih arm. z mrežno arm. Q 133 v deb. 5 cm, ( mikroarmiran ). </t>
    </r>
    <r>
      <rPr>
        <sz val="9.9499999999999993"/>
        <color rgb="FF0070C0"/>
        <rFont val="Arial"/>
        <family val="2"/>
        <charset val="238"/>
      </rPr>
      <t>Zmanjšanje za 107,0 m2 (v osnovi 250,00 m2, nova končna količina je 143,00 m2)</t>
    </r>
  </si>
  <si>
    <t>ODPADE-protokol 5 (v osnovi 100,00 m2)</t>
  </si>
  <si>
    <r>
      <t xml:space="preserve">Dobava in montaža </t>
    </r>
    <r>
      <rPr>
        <b/>
        <sz val="10"/>
        <color rgb="FF0070C0"/>
        <rFont val="Arial"/>
        <family val="2"/>
        <charset val="238"/>
      </rPr>
      <t>dvokrilnega</t>
    </r>
    <r>
      <rPr>
        <sz val="10"/>
        <color rgb="FF0070C0"/>
        <rFont val="Arial"/>
        <family val="2"/>
        <charset val="238"/>
      </rPr>
      <t xml:space="preserve"> okna dimenzije </t>
    </r>
    <r>
      <rPr>
        <b/>
        <sz val="10"/>
        <color rgb="FF0070C0"/>
        <rFont val="Arial"/>
        <family val="2"/>
        <charset val="238"/>
      </rPr>
      <t>1100/1620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</si>
  <si>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t>
    </r>
    <r>
      <rPr>
        <b/>
        <sz val="10"/>
        <color rgb="FF0070C0"/>
        <rFont val="Arial"/>
        <family val="2"/>
        <charset val="238"/>
      </rPr>
      <t>enokrilnega</t>
    </r>
    <r>
      <rPr>
        <sz val="10"/>
        <color rgb="FF0070C0"/>
        <rFont val="Arial"/>
        <family val="2"/>
        <charset val="238"/>
      </rPr>
      <t xml:space="preserve"> okna dimenzije</t>
    </r>
    <r>
      <rPr>
        <b/>
        <sz val="10"/>
        <color rgb="FF0070C0"/>
        <rFont val="Arial"/>
        <family val="2"/>
        <charset val="238"/>
      </rPr>
      <t xml:space="preserve"> 700/900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</si>
  <si>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dvokrilnega okna dimenzije </t>
    </r>
    <r>
      <rPr>
        <b/>
        <sz val="10"/>
        <color rgb="FF0070C0"/>
        <rFont val="Arial"/>
        <family val="2"/>
        <charset val="238"/>
      </rPr>
      <t xml:space="preserve">1170/1030 </t>
    </r>
    <r>
      <rPr>
        <sz val="10"/>
        <color rgb="FF0070C0"/>
        <rFont val="Arial"/>
        <family val="2"/>
        <charset val="238"/>
      </rPr>
      <t>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</si>
  <si>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t>
    </r>
    <r>
      <rPr>
        <b/>
        <sz val="10"/>
        <color rgb="FF0070C0"/>
        <rFont val="Arial"/>
        <family val="2"/>
        <charset val="238"/>
      </rPr>
      <t>dvokrilnega</t>
    </r>
    <r>
      <rPr>
        <sz val="10"/>
        <color rgb="FF0070C0"/>
        <rFont val="Arial"/>
        <family val="2"/>
        <charset val="238"/>
      </rPr>
      <t xml:space="preserve"> okna dimenzije 1180/1810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</si>
  <si>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t>
    </r>
    <r>
      <rPr>
        <b/>
        <sz val="10"/>
        <color rgb="FF0070C0"/>
        <rFont val="Arial"/>
        <family val="2"/>
        <charset val="238"/>
      </rPr>
      <t>dvokrilnega</t>
    </r>
    <r>
      <rPr>
        <sz val="10"/>
        <color rgb="FF0070C0"/>
        <rFont val="Arial"/>
        <family val="2"/>
        <charset val="238"/>
      </rPr>
      <t xml:space="preserve"> okna dimenzije </t>
    </r>
    <r>
      <rPr>
        <b/>
        <sz val="10"/>
        <color rgb="FF0070C0"/>
        <rFont val="Arial"/>
        <family val="2"/>
        <charset val="238"/>
      </rPr>
      <t>1000/1350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</si>
  <si>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t>
    </r>
    <r>
      <rPr>
        <b/>
        <sz val="10"/>
        <color rgb="FF0070C0"/>
        <rFont val="Arial"/>
        <family val="2"/>
        <charset val="238"/>
      </rPr>
      <t>enokrilnega</t>
    </r>
    <r>
      <rPr>
        <sz val="10"/>
        <color rgb="FF0070C0"/>
        <rFont val="Arial"/>
        <family val="2"/>
        <charset val="238"/>
      </rPr>
      <t xml:space="preserve"> okna dimenzije </t>
    </r>
    <r>
      <rPr>
        <b/>
        <sz val="10"/>
        <color rgb="FF0070C0"/>
        <rFont val="Arial"/>
        <family val="2"/>
        <charset val="238"/>
      </rPr>
      <t>600/800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</si>
  <si>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r>
      <t xml:space="preserve">Dobava in montaža </t>
    </r>
    <r>
      <rPr>
        <b/>
        <sz val="10"/>
        <color rgb="FF0070C0"/>
        <rFont val="Arial"/>
        <family val="2"/>
        <charset val="238"/>
      </rPr>
      <t>enokrilnega dvodelnega</t>
    </r>
    <r>
      <rPr>
        <sz val="10"/>
        <color rgb="FF0070C0"/>
        <rFont val="Arial"/>
        <family val="2"/>
        <charset val="238"/>
      </rPr>
      <t xml:space="preserve"> okna dimenzije </t>
    </r>
    <r>
      <rPr>
        <b/>
        <sz val="10"/>
        <color rgb="FF0070C0"/>
        <rFont val="Arial"/>
        <family val="2"/>
        <charset val="238"/>
      </rPr>
      <t>1000/550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t>
    </r>
  </si>
  <si>
    <r>
      <t xml:space="preserve">Dobava in montaža </t>
    </r>
    <r>
      <rPr>
        <b/>
        <sz val="10"/>
        <color rgb="FF0070C0"/>
        <rFont val="Arial"/>
        <family val="2"/>
        <charset val="238"/>
      </rPr>
      <t>dvokrilnega dvodelnega</t>
    </r>
    <r>
      <rPr>
        <sz val="10"/>
        <color rgb="FF0070C0"/>
        <rFont val="Arial"/>
        <family val="2"/>
        <charset val="238"/>
      </rPr>
      <t xml:space="preserve"> okna dimenzije </t>
    </r>
    <r>
      <rPr>
        <b/>
        <sz val="10"/>
        <color rgb="FF0070C0"/>
        <rFont val="Arial"/>
        <family val="2"/>
        <charset val="238"/>
      </rPr>
      <t>1000/550</t>
    </r>
    <r>
      <rPr>
        <sz val="10"/>
        <color rgb="FF0070C0"/>
        <rFont val="Arial"/>
        <family val="2"/>
        <charset val="238"/>
      </rPr>
      <t xml:space="preserve"> iz smrekovega leplenega lesa I. kat., osnovni in končni premaz po izboru naročnika, dvojno tesnilo, zasteklitev termopan 4/12/4/12/4 k-0,7wm2, tipska nasadila 3D otlaw s pokrinimi kapicami, okensko vidno zapiralo po vzorcu obstoječih oken, standardna montaža v pripravljene odprtine-vijačenje plus purpen, deljeni križi v zahtevanih dimenzijah. Upoštevana standardna vgradnja in predračunska dimenzija.</t>
    </r>
  </si>
  <si>
    <t xml:space="preserve">Količina </t>
  </si>
  <si>
    <r>
      <t xml:space="preserve">Izdelava, dobava in montaža okenskih polic iz eluksirane aluminij pločevine 0.8mm. Police razvite širine do 33cm. OPOMBA : vsa kleparska dela se izvedejo po obstoječih detajlih. </t>
    </r>
    <r>
      <rPr>
        <sz val="9.9499999999999993"/>
        <color rgb="FF0070C0"/>
        <rFont val="Arial"/>
        <family val="2"/>
        <charset val="238"/>
      </rPr>
      <t>Povečanje za 9,9 m (v osnovi 6,70 meter, dodatno 9,90 meter, nova skupna količina = 16,60 meter).</t>
    </r>
  </si>
  <si>
    <r>
      <t xml:space="preserve">Kompletna izdelava in montaža strešne kritine iz ravne eluksirane alu. pločevine z dvojnim pregibom, na predhodno pripravljeno podlago. Alu. pločevina deb. 0.8mm, vključno z vsemi zaključki, pripravo in pomožnimi deli. </t>
    </r>
    <r>
      <rPr>
        <b/>
        <sz val="9.9499999999999993"/>
        <color rgb="FF0070C0"/>
        <rFont val="Arial"/>
        <family val="2"/>
        <charset val="238"/>
      </rPr>
      <t>ODPADE (v osnovi predvideno 125,00 m2)</t>
    </r>
  </si>
  <si>
    <r>
      <t xml:space="preserve">Izdelava in montaža zaključnih ventilacijskih nastavkov nad streho. Izvedba v plašču iz eluksirane alu. pločevine deb. 2-3mm, vključno z izvedbo zaključne kape in protikondenčno toplotno izolacijo deb. cca. 5-8 cm. Tlorisna velikost do 0.8 m2 in viš. Cca 1,0 m nad streho. Obračun v razviti površini obloge. </t>
    </r>
    <r>
      <rPr>
        <b/>
        <sz val="9.9499999999999993"/>
        <color rgb="FF0070C0"/>
        <rFont val="Arial"/>
        <family val="2"/>
        <charset val="238"/>
      </rPr>
      <t>ODPADE (v osnovi predvideno 7,00 m2)</t>
    </r>
  </si>
  <si>
    <r>
      <t xml:space="preserve">Izdelava in montaža nosilne konstrukcije ogrodja notranjih stopnic in podesta sidrane v tlak in strop. Izvedba iz kvadrat cevi 100 x 100  x 4 mm in ploščatega železa dim. 50  / 6 mm za stopnice, kot podlaga za oblogo iz lesenih plohov, ( glej detajl ). Obračun po dejanski teži. </t>
    </r>
    <r>
      <rPr>
        <b/>
        <sz val="9.9499999999999993"/>
        <color rgb="FF0070C0"/>
        <rFont val="Arial"/>
        <family val="2"/>
        <charset val="238"/>
      </rPr>
      <t>ODPADE (v osnovi predvideno 240,00 kg)</t>
    </r>
  </si>
  <si>
    <r>
      <t xml:space="preserve">Izdelava, dobava in montaža delno ravne delno poševne stopniščne ograje iz ogrodja v inox polirani izvedbi in polnilom iz varnostnega kaljenega stekla deb. 10 mm. Steklo se pritrdi z ustreznimi distančniki na jekleno podkonstrukcijo, zgornji zaključek ograje pa se izvede z držalom v macesnu delno profilirane izvedbe in nerjaveči nosilci držaja fi 10 mm. Glej detajl v projektu. OPOMBA : vsa ostala klučavničarska dela so zajeta v sklopu konservatorsko restavratorskega dela. </t>
    </r>
    <r>
      <rPr>
        <b/>
        <sz val="9.9499999999999993"/>
        <color rgb="FF0070C0"/>
        <rFont val="Arial"/>
        <family val="2"/>
        <charset val="238"/>
      </rPr>
      <t>ODPADE (v osnovi predvideno 46,00 meter)</t>
    </r>
  </si>
  <si>
    <t>ODPADE (v osnovi predvideno 20,00 kos)</t>
  </si>
  <si>
    <t>ODPADE (v osnovi predvideno 2,00 kos)</t>
  </si>
  <si>
    <t>ODPADE (v osnovi predvideno 29,00 kos)</t>
  </si>
  <si>
    <t>ODPADE-PROTOKOL 4 (20,00 kos)</t>
  </si>
  <si>
    <t>ODPADE-PROTOKOL 4 (2,00 kos)</t>
  </si>
  <si>
    <t>ODPADE-PROTOKOL 4 (29,00 kos)</t>
  </si>
  <si>
    <t>ODPADE (v osnovi predvideno 12,00 kos)</t>
  </si>
  <si>
    <t>ODPADE-PROTOKOL 4 (12,00 kos)</t>
  </si>
  <si>
    <t>ODPADE (v osnovi predvideno 1,00 kos)</t>
  </si>
  <si>
    <t>ODPADE-PROTOKOL 4 (1,00 kos)</t>
  </si>
  <si>
    <t>ODPADE (v osnovi predvideno 6,00 kos)</t>
  </si>
  <si>
    <t>ODPADE-PROTOKOL 4 (6,00 kos)</t>
  </si>
  <si>
    <r>
      <t xml:space="preserve">Dobava in montaža notranjih lesenih polnih vrat v masivni izvedbi s celostenskim podbojem in finalno obdelavo. Enokrilna vrata dim. 90 / 210 cm stilirana, opremljena s kvalitetnimi nasadili, tesnili in zapirali, cilindrična ključavnica in kljuka vse po izboru ZVKD. Točna izvedba po dogovoru z izvajalcem del. V vratnem krilu so vdelane prezračevalne rešetke, ( glej shemo ), " V1 ". </t>
    </r>
    <r>
      <rPr>
        <sz val="9.9499999999999993"/>
        <color rgb="FF0070C0"/>
        <rFont val="Arial"/>
        <family val="2"/>
        <charset val="238"/>
      </rPr>
      <t>Zmanjšanje za 3 kose (v osnovi 12,00 kos, zmanjšanje za 3,00 kos = 9,00  kos)</t>
    </r>
  </si>
  <si>
    <r>
      <t xml:space="preserve">Isto, kot prejšna postavka, samo vrata dim. 80 x 210 cm, " V2 ". </t>
    </r>
    <r>
      <rPr>
        <b/>
        <sz val="9.9499999999999993"/>
        <color rgb="FF0070C0"/>
        <rFont val="Arial"/>
        <family val="2"/>
        <charset val="238"/>
      </rPr>
      <t>ODPADE (v osnovi predvideno 2,00 kos)</t>
    </r>
  </si>
  <si>
    <r>
      <t xml:space="preserve">Isto, kot prejšna postavka, samo vrata dim. 80 x 210 cm z delno zastekljenim krilom, " V2* ". </t>
    </r>
    <r>
      <rPr>
        <sz val="9.9499999999999993"/>
        <color rgb="FF0070C0"/>
        <rFont val="Arial"/>
        <family val="2"/>
        <charset val="238"/>
      </rPr>
      <t>Zmanjšanje za 2 kosa (v osnovi predvideno 3,00 kos, zmanjšanje za 2,00 kos = 1,00 kos)</t>
    </r>
  </si>
  <si>
    <r>
      <t xml:space="preserve">Isto, kot prejšna postavka, samo vrata dim. 70 x 210 cm, " V70 ". </t>
    </r>
    <r>
      <rPr>
        <sz val="9.9499999999999993"/>
        <color rgb="FF0070C0"/>
        <rFont val="Arial"/>
        <family val="2"/>
        <charset val="238"/>
      </rPr>
      <t>Zmanjšanje za 3 kose (v osnovi predvideno 4,00 kos, zmanjšanje za 3,00 kos = 1,00 kos).</t>
    </r>
  </si>
  <si>
    <r>
      <t xml:space="preserve">Dobava in montaža notranjih lesenih polnih vrat v masivni izvedbi s kovinskim podbojem oblečen v lesu in finalno obdelan. Enokrilna vrata dim. 80 x 210 cm stilirana, opremljena s kvalitetnim nasadili, tesnili in zapirali, cilindrična ključavnica in kljuka vse po izboru ZVKDS. Vrata požarne odpornosti EI 30, " VP3 ". </t>
    </r>
    <r>
      <rPr>
        <b/>
        <sz val="9.9499999999999993"/>
        <color rgb="FF0070C0"/>
        <rFont val="Arial"/>
        <family val="2"/>
        <charset val="238"/>
      </rPr>
      <t>ODPADE (v osnovi predvideno 1,00 kos)</t>
    </r>
  </si>
  <si>
    <r>
      <t xml:space="preserve">Isto, kot prejšna postavka samo vrata dim. 90 x 210 cm s požarno odpornostjo EI 60, " VP2 ". </t>
    </r>
    <r>
      <rPr>
        <b/>
        <sz val="9.9499999999999993"/>
        <color rgb="FF0070C0"/>
        <rFont val="Arial"/>
        <family val="2"/>
        <charset val="238"/>
      </rPr>
      <t>ODPADE (v osnovi predvideno 1,00 kos)</t>
    </r>
  </si>
  <si>
    <r>
      <t xml:space="preserve">Izdelava, dobava in montaža lesenih montažnih sten v delno stilirani izvedbi. Stene sanitarij dim. 180 x 250 cm z vgrajenimi vrati dim. 80 x 240 cm. Oprema z odbijačem, kljuko po izboru ZVKD. Stena dvignjena od tal cca. 10 cm, ( glej shemo ), " Ss11 ". </t>
    </r>
    <r>
      <rPr>
        <b/>
        <sz val="9.9499999999999993"/>
        <color rgb="FF0070C0"/>
        <rFont val="Arial"/>
        <family val="2"/>
        <charset val="238"/>
      </rPr>
      <t>ODPADE (v osnovi predvideno 2,00 kos)</t>
    </r>
  </si>
  <si>
    <t>ODPADE-PROTOKOL 4 (4,00 kos)</t>
  </si>
  <si>
    <r>
      <t xml:space="preserve">Kompletna izvedba stenske hidroizolacije iz vodotesnega hidroizplacijskega premaza 2 x, v sistemu ( sika, mapei, kema ... ) vključno z vstavljeno armaturno pvc mrežico, kot podlaga za kasnejše oblaganje s keramičnimi ploščicami. Točen način izvedbe in izbira materiala po dogovoru z izvajalcem del, ( prostori sanitarij ). </t>
    </r>
    <r>
      <rPr>
        <sz val="9.9499999999999993"/>
        <color rgb="FF0070C0"/>
        <rFont val="Arial"/>
        <family val="2"/>
        <charset val="238"/>
      </rPr>
      <t>Povečanje za 19 m2 (v osnovi predvideno 25,00 m2, povečanje za 19,00 m2 = 44,00 m2).</t>
    </r>
  </si>
  <si>
    <r>
      <t xml:space="preserve">Obloga sten s keramičnimi ploščicami srednjega cen. razreda vključno s stičenjem, pvc vogalnimi letvicami z lepilom na pripravljeno podlago, ( sanitarije ). OPOMBA : za vso keramiko velja, da je računana nabavna cena cca. 15 - 20 €/ m2. </t>
    </r>
    <r>
      <rPr>
        <sz val="9.9499999999999993"/>
        <color rgb="FF0070C0"/>
        <rFont val="Arial"/>
        <family val="2"/>
        <charset val="238"/>
      </rPr>
      <t>Višina obl. 2,0 m. Zmanjšanje količine za 48,0 m2 (v osnovi predvideno 201,00 m2, zmanjšanje za 48,00 m2 = 153,00 m2).</t>
    </r>
  </si>
  <si>
    <r>
      <t xml:space="preserve">Obloga tal s opečniminedrsečimi keramičnimi ploščicami srednjega  cen. razreda, vključno s stičenjem z lepljenjem na pripravljeno podlago. Obloga iz opeč. tlakovca ali klinker ploščic. </t>
    </r>
    <r>
      <rPr>
        <sz val="9.9499999999999993"/>
        <color rgb="FF0070C0"/>
        <rFont val="Arial"/>
        <family val="2"/>
        <charset val="238"/>
      </rPr>
      <t>Zmanjšanje za 154,0 m2 (v osnovi predvideno 205,00 m2, zmanjšanje za 154,00 m2 = 51,00 m2)</t>
    </r>
  </si>
  <si>
    <r>
      <t>Slikanje novih notranjih mavčnih površin s poldisperzijsko barvo ter pripravo podlage. Temeljni premaz, glajenje, brušenje in trikrat slikanje.</t>
    </r>
    <r>
      <rPr>
        <sz val="9.9499999999999993"/>
        <color rgb="FF0070C0"/>
        <rFont val="Arial"/>
        <family val="2"/>
        <charset val="238"/>
      </rPr>
      <t xml:space="preserve"> Povečanje za 613,0 m2 (v osnovi predvideno 1.084,00 m2, povečanje za 613,00 m2 = 1.697,00 ,m2).</t>
    </r>
  </si>
  <si>
    <r>
      <t xml:space="preserve">Slikanje novih notranjih ometanih in betonskih površin s poldisperzijsko barvo ter pripravo podlage. Dvakratno glajenje, brušenje in dvakrat slikanje. </t>
    </r>
    <r>
      <rPr>
        <sz val="9.9499999999999993"/>
        <color rgb="FF0070C0"/>
        <rFont val="Arial"/>
        <family val="2"/>
        <charset val="238"/>
      </rPr>
      <t>Zmanjšanje za 465,0 m2 (v osnovi predvideno 590,00 m2, zmanjšanje za 465,00 m2 = 125,00 m2).</t>
    </r>
  </si>
  <si>
    <r>
      <t xml:space="preserve">Slikanje starih notranjih ometanih in betonskih površin s  apnenim opleskom vključno z izvedbo sondiranja obstoječega beleža ter pripravo podlage vse po navodilih restavratorja. Izvedba obnove opleska v kleti. </t>
    </r>
    <r>
      <rPr>
        <sz val="9.9499999999999993"/>
        <color rgb="FF0070C0"/>
        <rFont val="Arial"/>
        <family val="2"/>
        <charset val="238"/>
      </rPr>
      <t>Povečanje za 64,0 m2 (v osnovi predvideno 235,00 m2, povečanje za 64,00 m2 = 299,00 m2).</t>
    </r>
  </si>
  <si>
    <r>
      <t xml:space="preserve">Pleskanje raznih lesenih površin, ostrešij, napuščev in oblog. Dvakratni lazur premaz in lakiranje. Pleskanje notranjih starih površin vključno z predhodnim brušenjem in pripravo podlage. </t>
    </r>
    <r>
      <rPr>
        <b/>
        <sz val="9.9499999999999993"/>
        <color rgb="FF0070C0"/>
        <rFont val="Arial"/>
        <family val="2"/>
        <charset val="238"/>
      </rPr>
      <t>ODPADE (v osnovi predvideno 1.470,00 m2)</t>
    </r>
  </si>
  <si>
    <r>
      <t xml:space="preserve">Obnova opleska obstoječih okroglih kovinskih stopnic in ograje s predhodnim čiščenjem in dvakrat premaz v alkidni barvi. </t>
    </r>
    <r>
      <rPr>
        <b/>
        <sz val="9.9499999999999993"/>
        <color rgb="FF0070C0"/>
        <rFont val="Arial"/>
        <family val="2"/>
        <charset val="238"/>
      </rPr>
      <t>ODPADE (v osnovi predvideno 15,00 m2)</t>
    </r>
  </si>
  <si>
    <r>
      <t xml:space="preserve">Obnova opleska s predhodnim čiščenjem obstoječih jeklenih kovinskih vezi v črni mat barvi 2 x. Oplesk po navodilih restavratorja. Obračun v m1. </t>
    </r>
    <r>
      <rPr>
        <b/>
        <sz val="9.9499999999999993"/>
        <color rgb="FF0070C0"/>
        <rFont val="Arial"/>
        <family val="2"/>
        <charset val="238"/>
      </rPr>
      <t>ODPADE (v osnovi predvideno 52,00 meter)</t>
    </r>
  </si>
  <si>
    <r>
      <t xml:space="preserve">Dobava in polaganje parketa z vsemi preddeli, pritrditvijo, brušenjem in lakiranjem 3x. Masivni hrastov parket E kvalitete vključno z obstensko letvijo v dolžini cca, 48,0 m. </t>
    </r>
    <r>
      <rPr>
        <b/>
        <sz val="9.9499999999999993"/>
        <color rgb="FF0070C0"/>
        <rFont val="Arial"/>
        <family val="2"/>
        <charset val="238"/>
      </rPr>
      <t>ODPADE (v osnovi predvideno 67,00 m2)</t>
    </r>
  </si>
  <si>
    <r>
      <t xml:space="preserve">Dobava in polaganje hrastovih naoljenih desk z vsemi preddeli, pritrditvijo,  vključno z obstensko letvijo v dolžini cca.408,0 m1. Točna izbira desk po dogovoru s konzervatorjem. </t>
    </r>
    <r>
      <rPr>
        <b/>
        <sz val="9.9499999999999993"/>
        <color rgb="FF0070C0"/>
        <rFont val="Arial"/>
        <family val="2"/>
        <charset val="238"/>
      </rPr>
      <t>ODPADE (v osnovi predvideno 790,00 m2)</t>
    </r>
  </si>
  <si>
    <r>
      <t xml:space="preserve">Dobava in montaža notranjih predelnih mont. sten iz mavčnih plošč, vključno z kov. podkonstrukcijo. Sendvič stene z bandažiranjem stikov. </t>
    </r>
    <r>
      <rPr>
        <b/>
        <sz val="9.9499999999999993"/>
        <color rgb="FF0070C0"/>
        <rFont val="Arial"/>
        <family val="2"/>
        <charset val="238"/>
      </rPr>
      <t>Stene deb. 20 cm. Povečanje za 478,0 m2 (v osnovi predvideno 184,00 m2. povečanje za 478,00 m2 = 622,00 m2).</t>
    </r>
  </si>
  <si>
    <r>
      <t xml:space="preserve">Dobava in montaža notranjih predelnih mont. sten iz vlagoodpornih mavčnih plošč, vključno z kov. podkonstrukcijo. Stene z dvojno oblogo zaradi kasnejše obloge s keramiko in bandažiranjem stikov. </t>
    </r>
    <r>
      <rPr>
        <b/>
        <sz val="9.9499999999999993"/>
        <color rgb="FF0070C0"/>
        <rFont val="Arial"/>
        <family val="2"/>
        <charset val="238"/>
      </rPr>
      <t>Stena deb. 10 cm. Zmanjšanje za 24,0 m2 (v osnovi predvideno 47,00 m2, zmanjšanje za 24,00 m2 = 23,00 m2).</t>
    </r>
  </si>
  <si>
    <r>
      <t xml:space="preserve">Dobava in montaža notranjih predelnih mont. sten iz  mavčnih plošč, vključno z kov. podkonstrukcijo in bandažiranjem stikov. Sendvič stene z požarno odpornostjo 60 min. </t>
    </r>
    <r>
      <rPr>
        <b/>
        <sz val="9.9499999999999993"/>
        <color rgb="FF0070C0"/>
        <rFont val="Arial"/>
        <family val="2"/>
        <charset val="238"/>
      </rPr>
      <t>ODPADE (v osnovi predvideno 96,00 m2)</t>
    </r>
  </si>
  <si>
    <r>
      <t xml:space="preserve">Dobava in montaža obloge notranjih zidanih ali bet. sten iz mavčnih plošč, z tipsko podkonstrukcijo, vključno z PE. folijo, toplotno izolacijo deb. 10 cm, paropropustna folija in bandažiranjem stikov. </t>
    </r>
    <r>
      <rPr>
        <b/>
        <sz val="9.9499999999999993"/>
        <color rgb="FF0070C0"/>
        <rFont val="Arial"/>
        <family val="2"/>
        <charset val="238"/>
      </rPr>
      <t>ODPADE (v osnovi predvideno 48,00 m2)</t>
    </r>
  </si>
  <si>
    <r>
      <t xml:space="preserve">Dobava in montaža obloge notranjih montažnih sten iz mavčnih vlagoodpornih plošč, z tipsko podkonstrukcijo in bandažiranjem stikov. Izvedba 2 x dvojna obloga. </t>
    </r>
    <r>
      <rPr>
        <b/>
        <sz val="9.9499999999999993"/>
        <color rgb="FF0070C0"/>
        <rFont val="Arial"/>
        <family val="2"/>
        <charset val="238"/>
      </rPr>
      <t>Stene deb. 2020 cm. Povečanje za 20,0 m2 (v osnovi predvideno 20,00 m2, povečanje za 20,00 m2 = 40,00 m2).</t>
    </r>
  </si>
  <si>
    <r>
      <t xml:space="preserve">Dobava in montaža spuščenega notranjega stropa iz mavčnih gladkih plošč z kov. tipsko podkonstrukcijo, pripravo podlage vključno z vsemi zaključki, obrobami in bandažiranjem stikov. </t>
    </r>
    <r>
      <rPr>
        <b/>
        <sz val="9.9499999999999993"/>
        <color rgb="FF0070C0"/>
        <rFont val="Arial"/>
        <family val="2"/>
        <charset val="238"/>
      </rPr>
      <t>ODPADE (v osnovi predvideno 486,00 m2)</t>
    </r>
  </si>
  <si>
    <r>
      <t xml:space="preserve">kromirana mešalna baterija DN15, stoječa, enoročna, za </t>
    </r>
    <r>
      <rPr>
        <b/>
        <sz val="10"/>
        <rFont val="Arial"/>
        <family val="2"/>
        <charset val="238"/>
      </rPr>
      <t>tlačno</t>
    </r>
    <r>
      <rPr>
        <sz val="10"/>
        <color indexed="8"/>
        <rFont val="Arial"/>
        <family val="2"/>
        <charset val="238"/>
      </rPr>
      <t xml:space="preserve"> priklučitev, s fiksnim izlivom in perlatorjem</t>
    </r>
  </si>
  <si>
    <t>kromirana mešalna baterija DN15, stoječa, enoročna, za tlačno priklučitev, s fiksnim izlivom in perlatorjem</t>
  </si>
  <si>
    <r>
      <t xml:space="preserve">kromirana mešalna baterija DN15, stoječa, enoročna, za </t>
    </r>
    <r>
      <rPr>
        <b/>
        <sz val="10"/>
        <rFont val="Arial"/>
        <family val="2"/>
        <charset val="238"/>
      </rPr>
      <t>tlačno</t>
    </r>
    <r>
      <rPr>
        <sz val="10"/>
        <rFont val="Arial"/>
        <family val="2"/>
        <charset val="238"/>
      </rPr>
      <t xml:space="preserve"> priklučitev, s fiksnim izlivom in perlatorjem</t>
    </r>
  </si>
  <si>
    <t>predmontirano PE stensko odtočno koleno fi 90/fi 110 s tesnili</t>
  </si>
  <si>
    <r>
      <t xml:space="preserve">Izvedba tlačnega in tesnostnega preizkusa fekalne kanalizacije v objektu skladno z  </t>
    </r>
    <r>
      <rPr>
        <sz val="10"/>
        <color indexed="8"/>
        <rFont val="Arial"/>
        <family val="2"/>
        <charset val="238"/>
      </rPr>
      <t>SIST EN 1610 ali DIN 4033</t>
    </r>
    <r>
      <rPr>
        <sz val="10"/>
        <rFont val="Arial"/>
        <family val="2"/>
        <charset val="238"/>
      </rPr>
      <t>, komplet z izdelavo zapisnika o uspešno opravljenem preizkusu</t>
    </r>
  </si>
  <si>
    <r>
      <t>λ</t>
    </r>
    <r>
      <rPr>
        <vertAlign val="subscript"/>
        <sz val="10"/>
        <rFont val="Arial"/>
        <family val="2"/>
        <charset val="238"/>
      </rPr>
      <t>40o</t>
    </r>
    <r>
      <rPr>
        <sz val="10"/>
        <color indexed="8"/>
        <rFont val="Arial"/>
        <family val="2"/>
        <charset val="238"/>
      </rPr>
      <t xml:space="preserve"> C = 0,0033 W/mK</t>
    </r>
  </si>
  <si>
    <r>
      <t>Telekomunikacijski instalacijski kabel, uvlečen v instalacijsko cev, Iy(st)y 30x2x0,8mm</t>
    </r>
    <r>
      <rPr>
        <vertAlign val="superscript"/>
        <sz val="10"/>
        <rFont val="Arial"/>
        <family val="2"/>
        <charset val="238"/>
      </rPr>
      <t>2</t>
    </r>
  </si>
  <si>
    <r>
      <t>Telekomunikacijski inštalacijski kabel UTP 4x2x0,8mm</t>
    </r>
    <r>
      <rPr>
        <vertAlign val="superscript"/>
        <sz val="10"/>
        <rFont val="Arial"/>
        <family val="2"/>
        <charset val="238"/>
      </rPr>
      <t>2</t>
    </r>
    <r>
      <rPr>
        <sz val="10"/>
        <rFont val="Arial"/>
        <family val="2"/>
        <charset val="238"/>
      </rPr>
      <t>, kat. 6e, uvlečen v inštlacijsko cev</t>
    </r>
  </si>
  <si>
    <r>
      <t>Telekomunikacijski instalacijski kabel, uvlečen v instalacijsko cev, Iy(st)y 4x2x0,8mm</t>
    </r>
    <r>
      <rPr>
        <vertAlign val="superscript"/>
        <sz val="10"/>
        <rFont val="Arial"/>
        <family val="2"/>
        <charset val="238"/>
      </rPr>
      <t>2</t>
    </r>
  </si>
  <si>
    <t>Telefonska vtičnica RJ 45 cat 6e za vgradnjo v parapetΦΦ</t>
  </si>
  <si>
    <r>
      <t>Telekomunikacijski inštalacijski kabel UTP 4x2x0,8mm</t>
    </r>
    <r>
      <rPr>
        <b/>
        <vertAlign val="superscript"/>
        <sz val="10"/>
        <color theme="9" tint="-0.499984740745262"/>
        <rFont val="Arial"/>
        <family val="2"/>
        <charset val="238"/>
      </rPr>
      <t>2</t>
    </r>
    <r>
      <rPr>
        <b/>
        <sz val="10"/>
        <color theme="9" tint="-0.499984740745262"/>
        <rFont val="Arial"/>
        <family val="2"/>
        <charset val="238"/>
      </rPr>
      <t>, kat. 6e, uvlečen v inštalacijsko cev</t>
    </r>
  </si>
  <si>
    <r>
      <t>Telekomunikacijski instalacijski kabel, uvlečen v instalacijsko cev, Iy(st)y 2x2x0,8mm</t>
    </r>
    <r>
      <rPr>
        <b/>
        <vertAlign val="superscript"/>
        <sz val="10"/>
        <color theme="9" tint="-0.499984740745262"/>
        <rFont val="Arial"/>
        <family val="2"/>
        <charset val="238"/>
      </rPr>
      <t>2</t>
    </r>
  </si>
  <si>
    <r>
      <t>Vodnik požarne javljalne linije E30 J Y(ST)Y 2x2x0,8mm</t>
    </r>
    <r>
      <rPr>
        <b/>
        <vertAlign val="superscript"/>
        <sz val="10"/>
        <color theme="9" tint="-0.499984740745262"/>
        <rFont val="Arial"/>
        <family val="2"/>
        <charset val="238"/>
      </rPr>
      <t xml:space="preserve">2 </t>
    </r>
    <r>
      <rPr>
        <b/>
        <sz val="10"/>
        <color theme="9" tint="-0.499984740745262"/>
        <rFont val="Arial"/>
        <family val="2"/>
        <charset val="238"/>
      </rPr>
      <t>(EL6294)</t>
    </r>
  </si>
  <si>
    <r>
      <t>Kabel z cu vodniki, signalni, uvlečen v inštalacijsko cev, Liycy 4x1,5mm</t>
    </r>
    <r>
      <rPr>
        <b/>
        <vertAlign val="superscript"/>
        <sz val="10"/>
        <color theme="9" tint="-0.499984740745262"/>
        <rFont val="Arial"/>
        <family val="2"/>
        <charset val="238"/>
      </rPr>
      <t>2</t>
    </r>
  </si>
  <si>
    <r>
      <t>Dobava in vgradnja centralne naprave</t>
    </r>
    <r>
      <rPr>
        <sz val="10"/>
        <rFont val="Arial"/>
        <family val="2"/>
        <charset val="238"/>
      </rPr>
      <t>; Vgradnja centralne naprave, adresiranje in oznacevanje adresnih javljalnikov, vmesnikov in ostalih elementov, vstavljanje javljalnikov na zmontirana in zvezana podnožja, priklop in preizkus sistema, izdaja internega zapisnika o spušcanju sistema v pogon, prevozni stroški</t>
    </r>
  </si>
  <si>
    <r>
      <t>I</t>
    </r>
    <r>
      <rPr>
        <b/>
        <sz val="10"/>
        <rFont val="Arial"/>
        <family val="2"/>
        <charset val="238"/>
      </rPr>
      <t>zdelava programa za požarni sistem</t>
    </r>
  </si>
  <si>
    <r>
      <t>Izobraževanje požarnega sistema;</t>
    </r>
    <r>
      <rPr>
        <sz val="10"/>
        <rFont val="Arial"/>
        <family val="2"/>
        <charset val="238"/>
      </rPr>
      <t xml:space="preserve"> šolanje uporabnika za upravljanje sistema v enkratnem terminu po dogovoru z uporabnikom</t>
    </r>
  </si>
  <si>
    <r>
      <t>Pregled požarnega javljanja;</t>
    </r>
    <r>
      <rPr>
        <sz val="10"/>
        <rFont val="Arial"/>
        <family val="2"/>
        <charset val="238"/>
      </rPr>
      <t xml:space="preserve"> Stroški in organizacija preizkusa JAVLJANJA POŽARA s strani pooblašcene organizacije ter izdaja potrdila o brezhibnosti</t>
    </r>
  </si>
  <si>
    <r>
      <t>Sodelovanje pri pregledu požar. sist.;</t>
    </r>
    <r>
      <rPr>
        <sz val="10"/>
        <rFont val="Arial"/>
        <family val="2"/>
        <charset val="238"/>
      </rPr>
      <t xml:space="preserve"> Sodelovanje naših serviserjev pri izvedbi funkcionalnega pregleda vgrajenega sistema za JAVLJANJE POŽARA</t>
    </r>
  </si>
  <si>
    <r>
      <t>Instalacijski kabel za zvočnike SCY 2x1,5mm</t>
    </r>
    <r>
      <rPr>
        <b/>
        <vertAlign val="superscript"/>
        <sz val="10"/>
        <color theme="9" tint="-0.499984740745262"/>
        <rFont val="Arial"/>
        <family val="2"/>
        <charset val="238"/>
      </rPr>
      <t>2</t>
    </r>
    <r>
      <rPr>
        <b/>
        <sz val="10"/>
        <color theme="9" tint="-0.499984740745262"/>
        <rFont val="Arial"/>
        <family val="2"/>
        <charset val="238"/>
      </rPr>
      <t>, uvlečen v zaščitno inštalacijsko cev</t>
    </r>
  </si>
  <si>
    <t>Pasivni lR senzor gibanja, DSC, tip LC-100 Pl, domet 18m, 90˚, nezaznavanje hišnih živali do 25 kg</t>
  </si>
  <si>
    <r>
      <t>Alarmni kabel LiCY 2x0,5+4x0.22mm</t>
    </r>
    <r>
      <rPr>
        <vertAlign val="superscript"/>
        <sz val="10"/>
        <rFont val="Arial"/>
        <family val="2"/>
        <charset val="238"/>
      </rPr>
      <t>2</t>
    </r>
  </si>
  <si>
    <t>Podometna razdelilna omarica,  kovinska, iz poliestersko prašno lakirane jeklene pločevine 3-vrstna z 24poli - 620x550x110 mm, razred I, U=240/415V AC, 125A, IP3x, kompet z zidno kadjo, PE in N zbiralko, vrati, kjučavnico in pritrdilnim materialom</t>
  </si>
  <si>
    <t>Prenapetostna zaščita razreda I-II/B, zmogljivost 20kA (10/380μs), zaščitna raven 4kV, TN-S, 3+0, 255V AC, za vgradnjo na din letev, komplet z podnožjem in izolirnim četvernim mostičkom</t>
  </si>
  <si>
    <t>Prenapetostna zaščita razreda II/C, zmogljivost 20kA (8/20μs), zaščitna raven 1,4kV, TN-S, 4+0, 255V AC, za vgradnjo na din letev, komplet z podnožjem in izolirnim četvernim mostičkom</t>
  </si>
  <si>
    <t>Glavno ločilno stikalo za vgradnjo na din letev, 63A, 3p, nazivna napetost 230/400V AC, 50/60Hz, izolacijska napetost Ui=440V AC, udarna napetost Uimp=4kV (1,2/50μs)</t>
  </si>
  <si>
    <t>Podometna razdelilna omarica,  kovinska, iz poliestersko prašno lakirane jeklene pločevine 4-vrstna z 24poli - 770x550x110 mm, razred I, U=240/415V AC, 125A, IP3x, kompet z zidno kadjo, PE in N zbiralko, vrati, kjučavnico in pritrdilnim materialom</t>
  </si>
  <si>
    <r>
      <t>Kabli polaganje v že položene cevi ali instalacijske kanale NYM-J 3x2,5mm</t>
    </r>
    <r>
      <rPr>
        <b/>
        <vertAlign val="superscript"/>
        <sz val="10"/>
        <color theme="9" tint="-0.499984740745262"/>
        <rFont val="Arial"/>
        <family val="2"/>
        <charset val="238"/>
      </rPr>
      <t>2</t>
    </r>
  </si>
  <si>
    <r>
      <t>Telekomunikacijski instalacijski kabel, uvlečen v instalacijsko cev,  Iy(st)y 3x2x0,6mm</t>
    </r>
    <r>
      <rPr>
        <b/>
        <vertAlign val="superscript"/>
        <sz val="10"/>
        <color theme="9" tint="-0.499984740745262"/>
        <rFont val="Arial"/>
        <family val="2"/>
        <charset val="238"/>
      </rPr>
      <t>2</t>
    </r>
  </si>
  <si>
    <r>
      <t>Kabli polaganje v že položene cevi ali instalacijske kanale FG160R16 - 4x35mm</t>
    </r>
    <r>
      <rPr>
        <b/>
        <vertAlign val="superscript"/>
        <sz val="10"/>
        <color theme="9" tint="-0.499984740745262"/>
        <rFont val="Arial"/>
        <family val="2"/>
        <charset val="238"/>
      </rPr>
      <t>2</t>
    </r>
  </si>
  <si>
    <r>
      <t>Kabli polaganje v že položene cevi ali instalacijske kanale NYY-J - 5x25m</t>
    </r>
    <r>
      <rPr>
        <vertAlign val="superscript"/>
        <sz val="10"/>
        <rFont val="Arial"/>
        <family val="2"/>
        <charset val="238"/>
      </rPr>
      <t>2</t>
    </r>
  </si>
  <si>
    <r>
      <t>Kabli polaganje v že položene cevi ali instalacijske kanale NYY-J - 5x16mm</t>
    </r>
    <r>
      <rPr>
        <b/>
        <vertAlign val="superscript"/>
        <sz val="10"/>
        <color rgb="FFFF0000"/>
        <rFont val="Arial"/>
        <family val="2"/>
        <charset val="238"/>
      </rPr>
      <t>2</t>
    </r>
  </si>
  <si>
    <r>
      <t>Kabli polaganje v že položene cevi ali instalacijske kanale NYY-J - 5x10mm</t>
    </r>
    <r>
      <rPr>
        <vertAlign val="superscript"/>
        <sz val="10"/>
        <rFont val="Arial"/>
        <family val="2"/>
        <charset val="238"/>
      </rPr>
      <t>2</t>
    </r>
  </si>
  <si>
    <r>
      <t>Kabli polaganje v že položene cevi ali instalacijske kanale NYY-J - 5x6mm</t>
    </r>
    <r>
      <rPr>
        <vertAlign val="superscript"/>
        <sz val="10"/>
        <rFont val="Arial"/>
        <family val="2"/>
        <charset val="238"/>
      </rPr>
      <t>2</t>
    </r>
  </si>
  <si>
    <t>E1-Senzor za svetlobno stikalo IR 180 ̊ - stenska izvedba</t>
  </si>
  <si>
    <t>Naprava za temperaturno regulacijo, elekronski, s pikazovalnikom in tipkami, 230V, 1NO-5A(AC1)/2A(AC15), +5˚..40˚C</t>
  </si>
  <si>
    <r>
      <t>Telekomunikacijski instalacijski kabel, uvlečen v instalacijsko cev,  Iy(st)y 2x2x0,8mm</t>
    </r>
    <r>
      <rPr>
        <vertAlign val="superscript"/>
        <sz val="10"/>
        <rFont val="Arial"/>
        <family val="2"/>
        <charset val="238"/>
      </rPr>
      <t>2</t>
    </r>
    <r>
      <rPr>
        <sz val="10"/>
        <rFont val="Arial"/>
        <family val="2"/>
        <charset val="238"/>
      </rPr>
      <t>, za zunanje temperaturno tipalo</t>
    </r>
  </si>
  <si>
    <t>Termostat Devireg 532, vgradni, +5˚..+45˚- s sobnim in talnim tipalom</t>
  </si>
  <si>
    <r>
      <t>Vodnik za izenačevanje potenciala in povezavo kovinskih mas, komplet z objemkami in pritrdilnim materialom H07V-K 25mm</t>
    </r>
    <r>
      <rPr>
        <vertAlign val="superscript"/>
        <sz val="10"/>
        <rFont val="Arial"/>
        <family val="2"/>
        <charset val="238"/>
      </rPr>
      <t>2</t>
    </r>
  </si>
  <si>
    <r>
      <t>Vodnik za izenačevanje potenciala in povezavo kovinskih mas, komplet z objemkami in pritrdilnim materialom H07V-K 16mm</t>
    </r>
    <r>
      <rPr>
        <vertAlign val="superscript"/>
        <sz val="10"/>
        <rFont val="Arial"/>
        <family val="2"/>
        <charset val="238"/>
      </rPr>
      <t>2</t>
    </r>
  </si>
  <si>
    <r>
      <t>Vodnik za izenačevanje potenciala in povezavo kovinskih mas, komplet z objemkami in pritrdilnim materialom H07V-K 10mm</t>
    </r>
    <r>
      <rPr>
        <b/>
        <vertAlign val="superscript"/>
        <sz val="10"/>
        <color rgb="FFFF0000"/>
        <rFont val="Arial"/>
        <family val="2"/>
        <charset val="238"/>
      </rPr>
      <t>2</t>
    </r>
  </si>
  <si>
    <r>
      <t>Vodnik za izenačevanje potenciala in povezavo kovinskih mas, komplet z objemkami in pritrdilnim materialom H07V-K 6mm</t>
    </r>
    <r>
      <rPr>
        <b/>
        <vertAlign val="superscript"/>
        <sz val="10"/>
        <color rgb="FFFF0000"/>
        <rFont val="Arial"/>
        <family val="2"/>
        <charset val="238"/>
      </rPr>
      <t>2</t>
    </r>
  </si>
  <si>
    <r>
      <t>Vodnik za izenačevanje potenciala in povezavo kovinskih mas, komplet z objemkami in pritrdilnim materialom H07V-K 4mm</t>
    </r>
    <r>
      <rPr>
        <b/>
        <vertAlign val="superscript"/>
        <sz val="10"/>
        <color rgb="FFFF0000"/>
        <rFont val="Arial"/>
        <family val="2"/>
        <charset val="238"/>
      </rPr>
      <t>2</t>
    </r>
  </si>
  <si>
    <r>
      <t>Fleksibilen povezovalni element 50mm</t>
    </r>
    <r>
      <rPr>
        <vertAlign val="superscript"/>
        <sz val="10"/>
        <rFont val="Arial"/>
        <family val="2"/>
        <charset val="238"/>
      </rPr>
      <t>2</t>
    </r>
    <r>
      <rPr>
        <sz val="10"/>
        <rFont val="Arial"/>
        <family val="2"/>
        <charset val="238"/>
      </rPr>
      <t>, za povezavo kovinskih delov (Kot na primer Hermi KON05-2)</t>
    </r>
  </si>
  <si>
    <r>
      <t>Kabli polaganje v že položene cevi ali instalacijske kanale NAYY-J - 4x35mm</t>
    </r>
    <r>
      <rPr>
        <b/>
        <vertAlign val="superscript"/>
        <sz val="10"/>
        <color theme="9" tint="-0.499984740745262"/>
        <rFont val="Arial"/>
        <family val="2"/>
        <charset val="238"/>
      </rPr>
      <t>2</t>
    </r>
  </si>
  <si>
    <t>Podometno stikalo, 250V, 16A, komplet z ustrezno dozo, montažnim in končnim okvirjem za montažo do sedmih stikal skupaj, zaščita vsaj IPx1. Barva okrasnega okvirja in stikal po izbiri arhitekta. Proizvajalec: kot Tem Čatež Soft ali enakovredno</t>
  </si>
  <si>
    <r>
      <t xml:space="preserve">Dobava in montaža lesene patentne lestve z zaporno loputo za dostop na podstreho. Izvedba lesenih stopnic na poteg višjega cenovnega razreda za dostop na podstreho v protipožarni izvedbi z odpornostjo EI 30. Avtomatsi vrhnji pokrov, 1 ročaj, obojestransko zapiralo z protipožarnim tesnilom.. Točna lokacija stopnic se določi na objektu. </t>
    </r>
    <r>
      <rPr>
        <b/>
        <sz val="9.9499999999999993"/>
        <color rgb="FF0070C0"/>
        <rFont val="Arial"/>
        <family val="2"/>
        <charset val="238"/>
      </rPr>
      <t>ODPADE (v osnovi predvideno 2,00 kos)</t>
    </r>
  </si>
  <si>
    <r>
      <t xml:space="preserve">Izdelava, dobava in montaža  prenove stopnic iz masivnega trdega lesa. Okrogle stopnice premera 210 cm, vključno z izvedbo ograje in finalno obdelavo. Stopnice se izdelajo na obstoječo kovinsko ogrodje v sodobni izvedbi. Višinska razlika znaša 3,4 m. Obračun po razviti površini. Točna izvedba po dogovoru z restavratorjem. </t>
    </r>
    <r>
      <rPr>
        <b/>
        <sz val="9.9499999999999993"/>
        <color rgb="FF0070C0"/>
        <rFont val="Arial"/>
        <family val="2"/>
        <charset val="238"/>
      </rPr>
      <t>ODPADE (v osnovi predvideno 1,00 kos)</t>
    </r>
  </si>
  <si>
    <t>RUA003</t>
  </si>
  <si>
    <t>Ruardova graščina ( izvedba nadom.nosilne konstrukcije).</t>
  </si>
  <si>
    <t>cena</t>
  </si>
  <si>
    <t>znesek</t>
  </si>
  <si>
    <t>SPLOŠNA OPOMBA :   Popis je izdelan na podlagi projekta in pred izvedbo oziroma podpisom pogodbe z izvajalcem je le ta dolžan, da podrobno pregleda projekt, vključno z popisom del ter ga po potrebi dopolniti, če ugotovi, da določene postavke in količine niso natančno definirane ali niso zajete v projektantskim popisom del.</t>
  </si>
  <si>
    <t>SPLOŠNA DOLOČILA :   Vsa dela se izvajajo po določilih veljavnih tehničnih predpisov, normativov in standardov.  V ponudbenih cenah se upoštevati:  * vse dobave in nabave materialov  * horizontalne in vertikalne prenose ter prevoze  * podiranja in zavarovanja med opaženjem in betoniranjem * negovanje betonov med vgradnjo in po razopaženju * vse delovne in lovilne odre * vse mere kontrolirati na kraju samem oz. na gradbišču * upoštevati navodila nadzora in projektanta *pri opisih upoštevati tehnično poročilo, projekt statike *.</t>
  </si>
  <si>
    <t xml:space="preserve">SPLOŠNA OPOMBA RUŠITVENIH DEL:   Vsa rušitvena dela se mora izvajati pod nadzorom odgovornega projektanta, nadzora,statika in predstavnika zavoda za varstvo kulturne dediščine Slovenije, območne enote Kranj. </t>
  </si>
  <si>
    <t>Kompletna izvedba odstranitve obstoječe lesene stropne konstrukcije iz lesenih stropnikov, lesenega opaža, trstike in ometa. V ceni zajeti tudi čiščenje po odstranitvi in odvoz na ustrezno deponijo vključno z vso pripravo in pomožnimi deli.</t>
  </si>
  <si>
    <t>V ceni zajeto:</t>
  </si>
  <si>
    <t>Odtranitev lesnih stropnikov</t>
  </si>
  <si>
    <t>Odstanitev lesenega opaža</t>
  </si>
  <si>
    <t>Odstranitev trstike</t>
  </si>
  <si>
    <t>Odstranitev ometa</t>
  </si>
  <si>
    <t>Grobo čiščenje prostora po končanih rušitvenih delih</t>
  </si>
  <si>
    <t>Ločitev ometa od trstike in ločeno deponiranje</t>
  </si>
  <si>
    <t>Dobava in montaža gradbenega odra</t>
  </si>
  <si>
    <t>Protiprašna zaščita prostora. Prostor, v katerem se izvajajo dela mora biti ločen od ostalih prostorov</t>
  </si>
  <si>
    <t>Izvedba protiprašne transportne poti za transport materiala iz objekta v kontejner za odpadke</t>
  </si>
  <si>
    <t>Protiprašna delavna zaščita za delavce ( zaščitna maska FFP1 za delo v okolju, kjer se v dihanem zraku nahajajo škodljivi in mutageni delci, protiprašni kombizeon s kapuco, lateks rokavice)</t>
  </si>
  <si>
    <t>Izvedba v suhih pogojih dela - vlaženje in močenje je prepovedano</t>
  </si>
  <si>
    <t>Izvedba mokrih dezinfekcijskih prehodov za obutev - lesena kad  znotraj prekrita z pvc folijo preko katere se namesti geotekstil 600g, prepojen z brezbarvnim fungicidom.</t>
  </si>
  <si>
    <t>Izvedba prisilnega prezračevanja. Izpihan zrak mora biti filtriran skozi filtre ( H - filtracijski razred)</t>
  </si>
  <si>
    <t>Ločitev lesenih in ostalih odpadkov ( omet)</t>
  </si>
  <si>
    <t>Transport  lesenih porušenih delov</t>
  </si>
  <si>
    <t>Trasport v deponijo, razpostiranje odstranjenih ometov v debelini 5 cm</t>
  </si>
  <si>
    <t>Sežig porušenih lesenih elementov z upoštevanjem požarne straže - izvede naročnik</t>
  </si>
  <si>
    <t>Požig razpostrtih ometov z prisotnostjo požarne straže izvede naročnik</t>
  </si>
  <si>
    <t>Deponiranje požganih ometov na stalni deponiji</t>
  </si>
  <si>
    <t>Odstranitev obstoječih nadokenskih in nadvratnih lesenih preklad iz trdega lesa vključno z čiščenjem in odvozom na ustrezno deponijo. Vsa dela se izvajajo po navodilih restavratorja. Preklade v stenah deb. do 50 cm.</t>
  </si>
  <si>
    <t>Odstranitev nadokenskih preklad</t>
  </si>
  <si>
    <t>Ločitev lesenih in ostalih odpadkov ( omet, malta, beton)</t>
  </si>
  <si>
    <t>Transport  porušenih delov na trajno deponijo</t>
  </si>
  <si>
    <t>Sežig porušenih elementov z upoštevanjem požarne straže - izvede naročnik</t>
  </si>
  <si>
    <t xml:space="preserve"> Isto, kot prejšna postavka samo preklade v stenah deb. 50 - 70 cm.</t>
  </si>
  <si>
    <t>0029</t>
  </si>
  <si>
    <t>Isto kot prejšna postavka samo preklade v stenah deb. 70 - 100 cm.</t>
  </si>
  <si>
    <t>Pazljivo odstranitev obstoječih lesenih vzidanih elementov v obstoječih zidovih in sprotna zazidava le teh po odstranitvi lesa.  Točen obseg dela se določi med delom na objektu po odstranitvi vseh stenskih ometov, ( ocenjeno ). Obračun v m1.</t>
  </si>
  <si>
    <t>Odstranitev obstoječih lesenih vzidanih elementov</t>
  </si>
  <si>
    <t>Sprotna zazidava odprtin od 0,2 - 0,3m2/m1</t>
  </si>
  <si>
    <r>
      <t xml:space="preserve">V ceni </t>
    </r>
    <r>
      <rPr>
        <b/>
        <sz val="9"/>
        <rFont val="Arial"/>
        <family val="2"/>
        <charset val="238"/>
      </rPr>
      <t>ni zajeta</t>
    </r>
    <r>
      <rPr>
        <sz val="9"/>
        <rFont val="Arial"/>
        <family val="2"/>
        <charset val="238"/>
      </rPr>
      <t xml:space="preserve"> eventualna predhodna dezinfekcija ležišč ( pred zazidavo)</t>
    </r>
  </si>
  <si>
    <t>0246</t>
  </si>
  <si>
    <t>Odboj obstoječega slabega stenskega apnenega ometa (odstranjevanje ometov po plasteh zaradi eventualnih poslikav, nanešenih v različnih obdobjih gradnje. Skladno z navodili ZVKDS OE Kranj in naročnika), vključno z čiščenjem površine po odstranitvi ometa za kasnejšo izvedbo novega ometa in odvozom na ustrezno deponijo.</t>
  </si>
  <si>
    <t>Odboj obstoječega ometa v povprečni debelini 5,00cm</t>
  </si>
  <si>
    <t>Požig razpostrtih ometov v prisotnosti požarne straže  - izvede naročnik</t>
  </si>
  <si>
    <t>Upoštevan odboj ometa do nosilne kamnite konstrukcije.</t>
  </si>
  <si>
    <t>0247</t>
  </si>
  <si>
    <t>Odboj obstoječega apnenega stropnega ometa (odstranjevanje ometov po plasteh zaradi eventualnih poslikav, nanešenih v različnih obdobjih gradnje. Skladno z navodili ZVKDS OE Kranj in naročnika), vključno z čiščenjem površine po odstranitvi ometa za kasnejšo izvedbo novega ometa in odvozom na ustrezno deponijo.</t>
  </si>
  <si>
    <t>Odboj obstoječega ometa v povprečni debelini 2,00cm</t>
  </si>
  <si>
    <t>Upoštevan odboj ometa do nosilne konstrukcije.</t>
  </si>
  <si>
    <t>Isto, kot prejšna postavka samo odstranitev ometa na obokanih stropov (odstranjevanje ometov po plasteh zaradi eventualnih poslikav, nanešenih v različnih obdobjih gradnje. Skladno z navodili ZVKDS OE Kranj in naročnika).</t>
  </si>
  <si>
    <t>0257</t>
  </si>
  <si>
    <t>Izvedba ležišča v kamnito opečnih stenah za izvedbo nove AB. plošče deb. 20 cm, vključno z izravnavo in čiščenjem. Ležišče dim. cca 20 x 20 cm.</t>
  </si>
  <si>
    <r>
      <t xml:space="preserve">V ceni </t>
    </r>
    <r>
      <rPr>
        <b/>
        <sz val="9"/>
        <rFont val="Arial"/>
        <family val="2"/>
        <charset val="238"/>
      </rPr>
      <t>ni zajeta</t>
    </r>
    <r>
      <rPr>
        <sz val="9"/>
        <rFont val="Arial"/>
        <family val="2"/>
        <charset val="238"/>
      </rPr>
      <t xml:space="preserve"> eventualna predhodna dezinfekcija ležišč </t>
    </r>
  </si>
  <si>
    <t>Razna manjša rušitvena dela, ki se pojavijo med delom na objektu, ( ocenjeno ).</t>
  </si>
  <si>
    <t xml:space="preserve">Strojna izdelava in ročna montaža srednje zahtevne armature iz betonskega jekla S 500 B  premera do fi 12mm. </t>
  </si>
  <si>
    <t>Upoštevan ročni horizontalni in vertikalni transport v objektu</t>
  </si>
  <si>
    <t>Strojna izdelava in ročna montaža srednje zahtevne armature iz betonskega jekla S 500  B premera nad 12 mm.</t>
  </si>
  <si>
    <t>Rezanje, polaganje in vezanje armature iz armaturnih mrež S 500 B ne glede na težo mreže.</t>
  </si>
  <si>
    <t>Strojno vgrajevanje armiranega betona 0.10 - 0.30 m3/m2/m, z vsemi pomožnimi deli. Betom MB 30, ( C 25 / 30 ). Beton novih AB plošč deb. 20 cm.</t>
  </si>
  <si>
    <t>V ceni upoštevano betoniranje minimalno 7,00m3 v eni fazi.</t>
  </si>
  <si>
    <t>Dobava in montaža AB. montažnih preklad za premostitev odprtin do dolžine cca 200 cm , vključno z vso pripravo izvedbo ležišč in pomožnimi deli. OPOMBA : točen obseg in način izvedbe se določi po dogovoru z izvajalcem in restavratorjem. Obračun v m1 položenih preklad.</t>
  </si>
  <si>
    <t xml:space="preserve">Kompletna izvedba sistematičnega globinskega injekiranja obstoječih kamnitobetonskih zidov, temeljev z ustrezno kvalitetno injektirno hidrofobno maso vključno z čiščenjem površin, pripravo in vsemi pomožnimi deli. Točen obseg del in način injektiranja po dogovoru z izvajalcem in restavratorjem, ( ocenjeno ). </t>
  </si>
  <si>
    <t>0270</t>
  </si>
  <si>
    <t>Kompletna izdelava obojestranskih protipotresnih jeklenih vezi fi 22 mm, vključno z izsekavanjem utorov, vrtanjem lukenj, napenjanjem vezi, vgradnjo sidernih LENTON EL 22A12 plošč, antikorozijsko zaščito vseh jekllenih elementov z dvakratnim epoksidnim premazom. Točna izvedba po projektu gradbene konstrukcije. Armatura zajeta pri izvlečku celotne armature.</t>
  </si>
  <si>
    <t>0071</t>
  </si>
  <si>
    <t>Grobi in fini stropni omet s predhodnim obrizgom. Izvedba ometa na betonsko ploščo.</t>
  </si>
  <si>
    <t>Upoštevan apneni omet debeline do 2 cm.</t>
  </si>
  <si>
    <t>V ceni ni zajeta eventualna predhodna dezinfekcija površine</t>
  </si>
  <si>
    <t>Apneni ometi ter ostali materiali katerim se dodaja voda, se lahko vgrajujejo, ko je zagotovljena ustrezna presušenost objekta oziroma presušenost lokalnih mest vgradnje</t>
  </si>
  <si>
    <t>0072</t>
  </si>
  <si>
    <t>Grobi in fini stropni omet s predhodnim obrizgom. Izvedba stropnega apnenega ometa na montažne plošče vključno z vso pripravo in pomožnimi deli. Točno vrsto vseh novih notranjih ometov se določi po dogovoru z restavratorjem.</t>
  </si>
  <si>
    <t>0073</t>
  </si>
  <si>
    <r>
      <t xml:space="preserve">Grobi in fini </t>
    </r>
    <r>
      <rPr>
        <b/>
        <sz val="9"/>
        <color indexed="8"/>
        <rFont val="Arial"/>
        <family val="2"/>
        <charset val="238"/>
      </rPr>
      <t>stropni omet</t>
    </r>
    <r>
      <rPr>
        <sz val="9"/>
        <color indexed="8"/>
        <rFont val="Arial"/>
        <family val="2"/>
        <charset val="238"/>
      </rPr>
      <t xml:space="preserve"> s predhodnim obrizgom. Izvedba ometa na stare površine na katerih se je predhodno odstranil obstoječi omet. V ceni zajeti tudi vso ustrezno pripravo površin katera je potrebna za kvalitetni nanos novega ometa. Izvedba vseh novih ometov razen v kletni etaži.</t>
    </r>
  </si>
  <si>
    <t>Isto, kot prejšna postavka, samo zahtevna izvedba ometa na obstoječe obokane strope.</t>
  </si>
  <si>
    <r>
      <t xml:space="preserve">Isto, kot prejšna postavka samo izvedba ometa na stare stenske površine. V ceni ometov zajeti tudi dodatno izravnavo sten na površinah kjer je za izravnavo sten poleg ometa potrebna dodatna obloga. Točna površina dodatnih oblog se določi po detaljnem pregledu na objektu v prisotnosti izvajalca in restavratorja. </t>
    </r>
    <r>
      <rPr>
        <b/>
        <sz val="9"/>
        <rFont val="Arial"/>
        <family val="2"/>
        <charset val="238"/>
      </rPr>
      <t>Ocena povrišne za dodatne izravnave cca 40 % od celotne površine. Izravnava upoštevana v naslednji postavki!</t>
    </r>
  </si>
  <si>
    <t xml:space="preserve">Upoštevan apneni omet debeline do 2 cm. </t>
  </si>
  <si>
    <t>0077.a.</t>
  </si>
  <si>
    <t>Dodatna izravnava sten na površinah kjer je za izravnavo sten poleg ometa potrebna dodatna obloga. Ocena povrišne za dodatne izravnave cca 40 % od celotne površine. Debeline do 5 cm!</t>
  </si>
  <si>
    <t>Polaganje aquapanel cement board autdoor plošč deb 12,5 mm 2 x položene navzkrižno, vključno z vso pripravo in pomožnimi deli. OPOMBA : v tej postavki se upošteva samo cenovna razlika napram prej zajete OSB plošče.</t>
  </si>
  <si>
    <t>Polaganje toplotne, ( zvočne ) talne izolacije in 1 sloj PE. folije. Polaganje trdih TPS plošč deb. 2cm. OPOMBA : ta postavka je bila že zajeta in se praviloma ne obračuna.</t>
  </si>
  <si>
    <t xml:space="preserve">Izvedba nasutja iz glinoporja ali podobnega lahkega materiala za nasutje nad obstoječimi oboki ali med lesenimi stropniki vključno z predhodno odstranitvijo nasurtja iz politerma vključno z odvozom le tega na ustrezno deponijo. </t>
  </si>
  <si>
    <t>Izvedba nasutja iz ekspandiranega vermikulita, perlita ali podobnega lahkega materiala</t>
  </si>
  <si>
    <t>predhodna odstranitev nasutja iz politerma vključno z odvozom le tega na ustrezno deponijo</t>
  </si>
  <si>
    <t>0117</t>
  </si>
  <si>
    <t>Izdelava plavajočega cem. estriha fino zaglajene površine na pripravljeno podlago. Estrih v deb. 6 cm, ( mikroarmiran ). OPOMBA : upošteva naj se samo razlika med novo in prejšno površino izvedbe estriha.</t>
  </si>
  <si>
    <r>
      <t xml:space="preserve">V ceni </t>
    </r>
    <r>
      <rPr>
        <b/>
        <sz val="9"/>
        <rFont val="Arial"/>
        <family val="2"/>
        <charset val="238"/>
      </rPr>
      <t>ni zajeta</t>
    </r>
    <r>
      <rPr>
        <sz val="9"/>
        <rFont val="Arial"/>
        <family val="2"/>
        <charset val="238"/>
      </rPr>
      <t xml:space="preserve"> eventualna predhodna dezinfekcija površine</t>
    </r>
  </si>
  <si>
    <t>0139</t>
  </si>
  <si>
    <t>Izdelava AB. plošče tlaka iz drobnozrnatega betona s predhodno pripravo podlage in vsemi pomožnimi deli. deb. plošče 6 cm, vključno z izvedbo zagladitve vrhnje površine plošče. Velja ista opomba, kot pri prejšni postavki.</t>
  </si>
  <si>
    <t>0241</t>
  </si>
  <si>
    <t>Dolbljenje ležišč za AB. preklado glb. cca. 20 cm in viš. 20 cm z odstranitvijo odpadnega materiala. Dolbljenje v kamnito opečnem zidu debeline do 50 cm.</t>
  </si>
  <si>
    <r>
      <t xml:space="preserve">V ceni </t>
    </r>
    <r>
      <rPr>
        <b/>
        <sz val="9"/>
        <rFont val="Arial"/>
        <family val="2"/>
        <charset val="238"/>
      </rPr>
      <t>ni zajeta</t>
    </r>
    <r>
      <rPr>
        <sz val="9"/>
        <rFont val="Arial"/>
        <family val="2"/>
        <charset val="238"/>
      </rPr>
      <t xml:space="preserve"> eventualna dezinfekcija ležišč </t>
    </r>
  </si>
  <si>
    <t>0242</t>
  </si>
  <si>
    <t>Dolbljenje ležišč za AB. preklado glb. 20 cm in viš. 20 cm z odstranitvijo odpadnega materiala. Dolbljenje v kamnito opečnem zidu deb.50 - 80 cm.</t>
  </si>
  <si>
    <t>0243</t>
  </si>
  <si>
    <t>Dolbljenje ležišč za AB. preklado glb. cca. 20 cm in viš. 20 cm z odstranitvijo odpadnega materiala. Dolbljenje v kamnito opečnem zidu deb. 80 - 100 cm.</t>
  </si>
  <si>
    <t>0490</t>
  </si>
  <si>
    <t>NEPREDVIDENA GRADBENA DELA</t>
  </si>
  <si>
    <t>Nepredvidena gradbena dela 3% gradbenih del.</t>
  </si>
  <si>
    <t>NEPREDVIDENA GRADBENA DELA - skupaj</t>
  </si>
  <si>
    <t>Izdelava, dobava in montaža kovinske podkonstrukcije novega spuščenega stropa iz KP 100 x 100 x 10 mm in vešal iz KP 50 x 50 x 5 mm vse v vroče cinkani izvedbi. Konstrukcija delno zvarjena delno zvijačena. Obračun po dejanski teži. Točna izvedba po dogovoru z izvajalcem montažnega stropa.</t>
  </si>
  <si>
    <t>Upoštevane dimenzije podkonstrukcije 100x100x3mm in 50x50x3mm</t>
  </si>
  <si>
    <t xml:space="preserve">Dobava in montaža spuščenega stropa iz aquapanel cement board autdor plošč deb. 12,5 mm na predhodno izdelano kovinsko podkonstrukcijo, pripravo podlage vključno z vsemi zaključki, obrobami in bandažiranjem stikov. </t>
  </si>
  <si>
    <t>SANACIJSKA DELA - LESNA GOBA TER KONSERVATORSKO-RESTAVRATORSKI POSEGI</t>
  </si>
  <si>
    <t>Izdelava dezinfekcijskih prehodov za razkuževanje obutve</t>
  </si>
  <si>
    <t xml:space="preserve">Menjava geotekstila  in fungicidnega sredstva </t>
  </si>
  <si>
    <t>Zaščita tal pred in za dezinfekcijskimi prehodi</t>
  </si>
  <si>
    <t>Jemanje vzorcev (veziv med pozidavami, opek, kamnine). Vrednost analize s strani Biotehniške fakultete ni zajeta v ceno) 10 sond / sobo</t>
  </si>
  <si>
    <t>Dostava oštevilčenih, nepredušno zaprtih vzorcev do izvajalcev raziskav na Biotehniški fakulteti</t>
  </si>
  <si>
    <t>Odvoz in deponiranje vzorcev po zaključenih raziskavah</t>
  </si>
  <si>
    <t>0033 Večkratno ožiganje tretiranih ležišč in vrezeli med pozidavami s plamenskim gorilce in kontrola z endoskopsko kamero. Ožiganje varovano s požarno stražo (prisotnost požarne straže ni predmet ponudbe)</t>
  </si>
  <si>
    <t>tm</t>
  </si>
  <si>
    <t>0033 Krtačenje ožganih rizomorfov ter tretiranih ležišč s sesalnikom za sesanje nevarnih snovi (H filtracijski razred)</t>
  </si>
  <si>
    <t>9*</t>
  </si>
  <si>
    <t>0033 Priprava, označevanje in vrtanje izvrtin (fi 16 mm, do globine 50 cm) za nameščanje cevk za apliciranje fungicidnega gela, 6 izvrtin/tm, skupna dolžina 140 tm</t>
  </si>
  <si>
    <t>0033 Čiščenje (sesanje, izpihovanje) izvrtin, 6 izvrtin/tm, skupna dolžina 140 tm</t>
  </si>
  <si>
    <r>
      <t>0033 Izvedba fungicidnih obrizgov po tretiranih ležiščih.</t>
    </r>
    <r>
      <rPr>
        <b/>
        <sz val="9"/>
        <rFont val="Arial"/>
        <family val="2"/>
        <charset val="238"/>
      </rPr>
      <t xml:space="preserve"> Fungicidno sredstvo po predpisani recepturi BF ni predmet ponudbe.</t>
    </r>
  </si>
  <si>
    <t>0033 Nameščanje cevk za apliciranje fungicidnega gela v ležišča sten - "cik-cak" z 15 do 20 razmiki po dolžini stene (spodaj je cevke potrebno zaščititi tako, da pri vgrajevanje etažnih plošč beton ne zalije izvodila) 6 cevk/tm, skupna dolžina 140 tm</t>
  </si>
  <si>
    <t>0246,0247,0250 Kontrola in ugotavljanje površinske okuženosti zidov, stropov in tal objekta s prenosno mikroskopsko kamero 10 sond /sobo (sob v graščini je 65)</t>
  </si>
  <si>
    <t>0246,0247,0250 Vrtanje izvrtin v stene, tla in strop zaradi kontrole stopnnje okuženosti prisotnosti rizomorfov, v različnih presekih zidu 10 sond/ sobo, pregled  z endoskoposko kamero</t>
  </si>
  <si>
    <t>0246,0247,0250 Večkratno ožiganje in pregrevanje sten, tal, stropov ter vrzeli med pozidavami s plamenskim gorilcem. Kontrola z endoskopsko kamero. Ožiganje varovano z požarno stražo (prisotost požarne straže ni predmet ponudbe)</t>
  </si>
  <si>
    <t>m²</t>
  </si>
  <si>
    <t>0246,0247,0250 Krtačenje ožganih rizomorfov ter sesanje sten, tal in stropov s sesalnikom za sesanje nevarnih snovi (H filtracijski razred)</t>
  </si>
  <si>
    <t>0246,0247,0250 Filtracija prostorov s čistilci zraka (H filtrcijski razred)</t>
  </si>
  <si>
    <t>dni</t>
  </si>
  <si>
    <t>18*</t>
  </si>
  <si>
    <t>0246,0247,0250 Vrtanje in označevanje izvrtin za aplikacijo geliranega fungicidnega sredstva. Količina vrtin se določi glede na ugotovljeno stopnjo okuženosti posameznih predelov zidov . Predvidena povprečna količina 6 vrtin /m², velikost izvrtine 12 mm, do globine 80 cm. Nameščanje po površini 4.600 m²</t>
  </si>
  <si>
    <t>0246,0247,0250 Čiščenje (sesanje, izpihovanje) izvrtin, 6 izvrtin/m², na površini 4.600 m²</t>
  </si>
  <si>
    <r>
      <t>0246,0247,0250 Apliciranje geliranega fungicida (fungicid z dodano mikrosiliko, ki preprečuje nekontrolirano zatekanje fungicida v votle dele zidu). Količina apliciranega fungicida se določi glede na stopnjo okuženosti (predvideno 6 izvrtin/m²).</t>
    </r>
    <r>
      <rPr>
        <b/>
        <sz val="9"/>
        <rFont val="Arial"/>
        <family val="2"/>
        <charset val="238"/>
      </rPr>
      <t xml:space="preserve"> Fungicidno sredstvo po recepturi BF ni predmet ponudbe.</t>
    </r>
    <r>
      <rPr>
        <sz val="9"/>
        <rFont val="Arial"/>
        <family val="2"/>
        <charset val="238"/>
      </rPr>
      <t xml:space="preserve"> </t>
    </r>
  </si>
  <si>
    <r>
      <t>0246,0247,0250 Izvedba večkratnih fungicidnih obrizgov po površinah sten, tal in stropov (glede na stopjo okuženosti).</t>
    </r>
    <r>
      <rPr>
        <b/>
        <sz val="9"/>
        <rFont val="Arial"/>
        <family val="2"/>
        <charset val="238"/>
      </rPr>
      <t xml:space="preserve"> Fungicido sredstvo po recepturi BF ni predmet ponudbe.</t>
    </r>
  </si>
  <si>
    <t>Izvedba silikatnih obrizgov na površinah sten, tal in stropov (izolator fungicidnega sredstva pred novo vgrajenimi ometi, ki hkrati deluje kot paroprepusten vezni most staro-novo (material vključen v ceno)</t>
  </si>
  <si>
    <t>0246,0247,0250 Pregled novo izdelanih ležišč zaradi ugotavljanja stoje okuženosti z lesno gobo (0257)</t>
  </si>
  <si>
    <t>0246,0247,0250 Izdelava grafične legende okuženosti posameznih sten, tal in stropov</t>
  </si>
  <si>
    <t xml:space="preserve">Uporaba premičnega delovnega odra </t>
  </si>
  <si>
    <t>Dobava osebne zaščitne opreme (zaščitni kombinezoni, rokavice, maske)</t>
  </si>
  <si>
    <t>Dobava in montaža termo-higro metrov</t>
  </si>
  <si>
    <t>2x tedensko odčitavanje in beleženje temperature in vlage na 15 merilnih mestih</t>
  </si>
  <si>
    <t>Nepredvidena sanacijska dela</t>
  </si>
  <si>
    <t>Izdelava konservatorko-restavratorskega poročila</t>
  </si>
  <si>
    <t>Rekonstrukcija poslikav na površinah</t>
  </si>
  <si>
    <t>Manipulativni stroški:</t>
  </si>
  <si>
    <t>Skupaj:</t>
  </si>
  <si>
    <t>Opombe - sanacijska dela</t>
  </si>
  <si>
    <t>0024/0027/0028/0029</t>
  </si>
  <si>
    <t xml:space="preserve">Pri odstranjevanju okuženih lesenih delov je potrebno upoštevati smernice za sanacijo lesne gobe. Zaščititi izvajalce del in preprečiti širjenje okužbe po objektu in okolici. Ves leseni material je potrebno sežgati na ustrezni deponiji. </t>
  </si>
  <si>
    <t>0033/0257</t>
  </si>
  <si>
    <t>Sprotna zazidava po odstranitvi lesa bo mogoča, ko bodo ležišča ustrezno osušena, ter izvedeni postopki ožiganja in odstranjevanja ostankov lesene gobe v ležiščih. Pred pozidavo je potrebno v ležišča namestiti cevke za kasnejšo aplikacijo fungicida (6 kos/tm).</t>
  </si>
  <si>
    <t>00246/0247/0250</t>
  </si>
  <si>
    <t xml:space="preserve">Pri odstranjevanju obstoječih ometov je potrebno upoštevati smernice za sanacijo lesne gobe. Zaščititi izvajalce del in preprečiti širjenje okužbe po objektu in okolici. Odstranjen material se na ustrezni deponiji ožiga v plasteh debelih največ 5 cm. </t>
  </si>
  <si>
    <t xml:space="preserve">Po izvedbi novih ležišč je potrebno nastala ležišča pregledati zaradi potencialne okuženosti z lesno gobo. Pregled ležišč opravi izvajalec sanacije lesne gobe. </t>
  </si>
  <si>
    <t>STIROBETON</t>
  </si>
  <si>
    <t xml:space="preserve">Odstranjene stirobetone je potrebno prebrizgati z fungicidi, osušiti in ustrezno deponirati. Predele, kjer se odstrani stirobeton je potrebno ustrezno prekriti za neoviran prehod premičnega odra. </t>
  </si>
  <si>
    <t>VODOVODNE INŠTALACIJE</t>
  </si>
  <si>
    <t>Vse vodovodne inštalacije vgrajene v zidove, kjer bi lahko prihajalo do kondenzacije je potrebno ustrezno zaščititi in obviti s filcem, ki je predhodno prepojen z fungicidnim sredstvom. Pred vgradnjo ga je potrebno osušiti - ni predmet ponudbe.</t>
  </si>
  <si>
    <t>LESENO OSTREŠJE</t>
  </si>
  <si>
    <t xml:space="preserve">Tretiranje lesene strešne konstrukcije ter stropnikov nove lesene konstrukcije. </t>
  </si>
  <si>
    <t>OSTALO</t>
  </si>
  <si>
    <t xml:space="preserve">Dobava fungicidnega sredstva ni predmet ponudbe. Predvidena količina fungicidnega sredstva 6l/m² (vključuje obrizge in injektiranje v zidove). Dobava mikrosilike prav tako ni predmet ponudbe. Predvidena poraba mikrosilike 1,8l/ m². </t>
  </si>
  <si>
    <t xml:space="preserve">Požarna straža med ožiganjem sten graščine ni zajeta v ponudbi. </t>
  </si>
  <si>
    <t>Predhodno je potrebno preprečiti kakršno koli zatekanje meteorne vode ali dviga kapilarne vlage v temeljih in stenah objekta - ni premet ponudbe.</t>
  </si>
  <si>
    <t>Pri sušenju objekta je pred uvajanjem novih materialov (beton, ometi) potrebno doseči ustrezno presušenost zidov, ki so bili izpostavljani zatekanju vode in zagotoviti ustrezno relativno vlago prostorov 40-60%. - ni premet ponudbe.</t>
  </si>
  <si>
    <t>Povišana vlaga predstavlja idealne pogoje za ponovne okužbe z glivami in plesnimi</t>
  </si>
  <si>
    <t>V prostore s povišano vlago se namestijo ustrezni razvlaževalci zraka - ni premet ponudbe.</t>
  </si>
  <si>
    <t>degradirane tramove vzidane v stene je potrebno odstranjevati kampadno, temeljito odstranit vse lesene delce in hkrati zagotoviti ustrezno statično stabilnost objekta, ki jo poda naročnik.</t>
  </si>
  <si>
    <r>
      <t>predvideti ustrezno projektno rešitev trajnega prezračevanja tramov in še zlasti njihovih ležišč  (pripraviti detajlni tehnični izris, p</t>
    </r>
    <r>
      <rPr>
        <b/>
        <sz val="9"/>
        <color indexed="8"/>
        <rFont val="Arial"/>
        <family val="2"/>
        <charset val="238"/>
      </rPr>
      <t>rojektantska naloga v sklopu načrtovanja sestave etažnih plošč oziroma izvedbe stropov/podov )</t>
    </r>
  </si>
  <si>
    <t>Ponudba je izdelana izključno na podlagi popisa del, projektne dokumentacije za dela navedena v popisu del naročnik ni posredoval</t>
  </si>
  <si>
    <t>RUARDOVA GRAŠČINA</t>
  </si>
  <si>
    <t>REKAPITULACIJA</t>
  </si>
  <si>
    <t>MANIPULATIVNI STROŠKI</t>
  </si>
  <si>
    <t>C. SANACIJSKA DELA  TER KONSERVATORSKO-RESTAVRATORSKI POSEGI</t>
  </si>
  <si>
    <t>sanacijska dela</t>
  </si>
  <si>
    <t>Nadomestna nosiln. nonstr.</t>
  </si>
  <si>
    <t>Gradbena in obrtniška dela</t>
  </si>
  <si>
    <t>/</t>
  </si>
  <si>
    <t>RUARDOVA GRAŠČINA - REKAPITULACIJA</t>
  </si>
  <si>
    <t>CELOTA</t>
  </si>
  <si>
    <t>SKUPAJ</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</si>
</sst>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164" formatCode="#,##0.00\ &quot;€&quot;"/>
    <numFmt numFmtId="165" formatCode="#,##0.00\ [$€-1]"/>
    <numFmt numFmtId="166" formatCode="_-* #,##0.00\ _€_-;\-* #,##0.00\ _€_-;_-* \-??\ _€_-;_-@_-"/>
    <numFmt numFmtId="167" formatCode="#,##0.00&quot; €&quot;"/>
    <numFmt numFmtId="168" formatCode="#,##0.00&quot; SIT&quot;"/>
    <numFmt numFmtId="169" formatCode="dd/mm/yy"/>
  </numFmts>
  <fonts count="74" x14ac:knownFonts="1">
    <font>
      <sz val="10"/>
      <color indexed="8"/>
      <name val="MS Sans Serif"/>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0500000000000007"/>
      <color indexed="8"/>
      <name val="Arial"/>
      <family val="2"/>
      <charset val="238"/>
    </font>
    <font>
      <sz val="9.9499999999999993"/>
      <color indexed="8"/>
      <name val="Arial"/>
      <family val="2"/>
      <charset val="238"/>
    </font>
    <font>
      <b/>
      <sz val="9.9499999999999993"/>
      <color indexed="8"/>
      <name val="Arial"/>
      <family val="2"/>
      <charset val="238"/>
    </font>
    <font>
      <sz val="10"/>
      <color rgb="FFFF0000"/>
      <name val="Arial"/>
      <family val="2"/>
      <charset val="238"/>
    </font>
    <font>
      <b/>
      <sz val="10"/>
      <color rgb="FFFF0000"/>
      <name val="Arial"/>
      <family val="2"/>
      <charset val="238"/>
    </font>
    <font>
      <sz val="9.9499999999999993"/>
      <name val="Arial"/>
      <family val="2"/>
      <charset val="238"/>
    </font>
    <font>
      <b/>
      <sz val="9.9499999999999993"/>
      <name val="Arial"/>
      <family val="2"/>
      <charset val="238"/>
    </font>
    <font>
      <sz val="10"/>
      <color indexed="8"/>
      <name val="Arial"/>
      <family val="2"/>
      <charset val="238"/>
    </font>
    <font>
      <sz val="10"/>
      <color rgb="FF0070C0"/>
      <name val="Arial"/>
      <family val="2"/>
      <charset val="238"/>
    </font>
    <font>
      <sz val="9.9499999999999993"/>
      <color rgb="FF0070C0"/>
      <name val="Arial"/>
      <family val="2"/>
      <charset val="238"/>
    </font>
    <font>
      <b/>
      <sz val="9.9499999999999993"/>
      <color rgb="FF0070C0"/>
      <name val="Arial"/>
      <family val="2"/>
      <charset val="238"/>
    </font>
    <font>
      <b/>
      <sz val="10"/>
      <color rgb="FF0070C0"/>
      <name val="Arial"/>
      <family val="2"/>
      <charset val="238"/>
    </font>
    <font>
      <b/>
      <sz val="10"/>
      <color indexed="8"/>
      <name val="Arial"/>
      <family val="2"/>
      <charset val="238"/>
    </font>
    <font>
      <b/>
      <sz val="11"/>
      <color theme="1"/>
      <name val="Calibri"/>
      <family val="2"/>
      <charset val="238"/>
      <scheme val="minor"/>
    </font>
    <font>
      <b/>
      <sz val="10"/>
      <name val="Arial"/>
      <family val="2"/>
      <charset val="238"/>
    </font>
    <font>
      <sz val="10"/>
      <name val="Arial"/>
      <family val="2"/>
      <charset val="238"/>
    </font>
    <font>
      <sz val="10"/>
      <name val="Arial CE"/>
      <charset val="238"/>
    </font>
    <font>
      <sz val="10"/>
      <name val="Arial CE"/>
      <family val="2"/>
      <charset val="238"/>
    </font>
    <font>
      <sz val="10"/>
      <name val="Times New Roman"/>
      <family val="1"/>
      <charset val="238"/>
    </font>
    <font>
      <sz val="11"/>
      <name val="Arial"/>
      <family val="2"/>
      <charset val="238"/>
    </font>
    <font>
      <b/>
      <sz val="11"/>
      <name val="Arial"/>
      <family val="2"/>
      <charset val="238"/>
    </font>
    <font>
      <vertAlign val="subscript"/>
      <sz val="10"/>
      <name val="Arial"/>
      <family val="2"/>
      <charset val="238"/>
    </font>
    <font>
      <sz val="12"/>
      <name val="Courier New"/>
      <family val="1"/>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color indexed="8"/>
      <name val="MS Sans Serif"/>
      <family val="2"/>
      <charset val="238"/>
    </font>
    <font>
      <b/>
      <sz val="10"/>
      <color theme="9" tint="-0.499984740745262"/>
      <name val="Arial"/>
      <family val="2"/>
      <charset val="238"/>
    </font>
    <font>
      <b/>
      <vertAlign val="superscript"/>
      <sz val="10"/>
      <color rgb="FFFF0000"/>
      <name val="Arial"/>
      <family val="2"/>
      <charset val="238"/>
    </font>
    <font>
      <b/>
      <sz val="11"/>
      <color rgb="FF0070C0"/>
      <name val="Arial"/>
      <family val="2"/>
      <charset val="238"/>
    </font>
    <font>
      <sz val="11"/>
      <color rgb="FF0070C0"/>
      <name val="Arial"/>
      <family val="2"/>
      <charset val="238"/>
    </font>
    <font>
      <b/>
      <sz val="10"/>
      <color rgb="FF7030A0"/>
      <name val="Arial"/>
      <family val="2"/>
      <charset val="238"/>
    </font>
    <font>
      <b/>
      <sz val="10"/>
      <color theme="7"/>
      <name val="Arial"/>
      <family val="2"/>
      <charset val="238"/>
    </font>
    <font>
      <sz val="10"/>
      <color theme="7"/>
      <name val="Arial"/>
      <family val="2"/>
      <charset val="238"/>
    </font>
    <font>
      <b/>
      <strike/>
      <sz val="10"/>
      <color indexed="8"/>
      <name val="Arial"/>
      <family val="2"/>
      <charset val="238"/>
    </font>
    <font>
      <b/>
      <strike/>
      <sz val="10"/>
      <name val="Arial"/>
      <family val="2"/>
      <charset val="238"/>
    </font>
    <font>
      <sz val="10"/>
      <color rgb="FF00B0F0"/>
      <name val="Arial"/>
      <family val="2"/>
      <charset val="238"/>
    </font>
    <font>
      <strike/>
      <sz val="9.9499999999999993"/>
      <color indexed="8"/>
      <name val="Arial"/>
      <family val="2"/>
      <charset val="238"/>
    </font>
    <font>
      <strike/>
      <sz val="9.9499999999999993"/>
      <name val="Arial"/>
      <family val="2"/>
      <charset val="238"/>
    </font>
    <font>
      <sz val="10"/>
      <color indexed="10"/>
      <name val="Arial"/>
      <family val="2"/>
      <charset val="238"/>
    </font>
    <font>
      <vertAlign val="superscript"/>
      <sz val="10"/>
      <name val="Arial"/>
      <family val="2"/>
      <charset val="238"/>
    </font>
    <font>
      <b/>
      <vertAlign val="superscript"/>
      <sz val="10"/>
      <color theme="9" tint="-0.499984740745262"/>
      <name val="Arial"/>
      <family val="2"/>
      <charset val="238"/>
    </font>
    <font>
      <sz val="10"/>
      <color theme="1"/>
      <name val="Arial"/>
      <family val="2"/>
      <charset val="238"/>
    </font>
    <font>
      <b/>
      <sz val="10"/>
      <color theme="1"/>
      <name val="Arial"/>
      <family val="2"/>
      <charset val="238"/>
    </font>
    <font>
      <sz val="9"/>
      <color indexed="8"/>
      <name val="Arial"/>
      <family val="2"/>
      <charset val="238"/>
    </font>
    <font>
      <b/>
      <sz val="9"/>
      <color indexed="8"/>
      <name val="Arial"/>
      <family val="2"/>
      <charset val="238"/>
    </font>
    <font>
      <b/>
      <sz val="9"/>
      <name val="Arial"/>
      <family val="2"/>
      <charset val="238"/>
    </font>
    <font>
      <sz val="9"/>
      <name val="Arial"/>
      <family val="2"/>
      <charset val="238"/>
    </font>
    <font>
      <sz val="9"/>
      <color rgb="FFFF0000"/>
      <name val="Arial"/>
      <family val="2"/>
      <charset val="238"/>
    </font>
    <font>
      <sz val="9"/>
      <color theme="9" tint="-0.499984740745262"/>
      <name val="Arial"/>
      <family val="2"/>
      <charset val="238"/>
    </font>
    <font>
      <sz val="9"/>
      <color rgb="FF000000"/>
      <name val="Arial"/>
      <family val="2"/>
      <charset val="238"/>
    </font>
    <font>
      <sz val="10"/>
      <name val="MS Sans Serif"/>
      <charset val="238"/>
    </font>
    <font>
      <u/>
      <sz val="9"/>
      <color indexed="8"/>
      <name val="Arial"/>
      <family val="2"/>
      <charset val="238"/>
    </font>
    <font>
      <b/>
      <sz val="14"/>
      <color theme="1"/>
      <name val="Calibri"/>
      <family val="2"/>
      <charset val="238"/>
      <scheme val="minor"/>
    </font>
  </fonts>
  <fills count="3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indexed="26"/>
        <bgColor indexed="9"/>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theme="7" tint="0.79998168889431442"/>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4">
    <xf numFmtId="0" fontId="0" fillId="0" borderId="0"/>
    <xf numFmtId="0" fontId="5" fillId="0" borderId="0"/>
    <xf numFmtId="0" fontId="21" fillId="0" borderId="0"/>
    <xf numFmtId="0" fontId="24" fillId="0" borderId="0"/>
    <xf numFmtId="166" fontId="21" fillId="0" borderId="0" applyFill="0" applyBorder="0" applyAlignment="0" applyProtection="0"/>
    <xf numFmtId="0" fontId="21" fillId="0" borderId="0"/>
    <xf numFmtId="0" fontId="28" fillId="0" borderId="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7" borderId="0" applyNumberFormat="0" applyBorder="0" applyAlignment="0" applyProtection="0"/>
    <xf numFmtId="0" fontId="32" fillId="24" borderId="16" applyNumberFormat="0" applyAlignment="0" applyProtection="0"/>
    <xf numFmtId="0" fontId="33" fillId="25" borderId="17" applyNumberFormat="0" applyAlignment="0" applyProtection="0"/>
    <xf numFmtId="0" fontId="34" fillId="0" borderId="0" applyNumberFormat="0" applyFill="0" applyBorder="0" applyAlignment="0" applyProtection="0"/>
    <xf numFmtId="0" fontId="35" fillId="8" borderId="0" applyNumberFormat="0" applyBorder="0" applyAlignment="0" applyProtection="0"/>
    <xf numFmtId="0" fontId="36" fillId="0" borderId="18" applyNumberFormat="0" applyFill="0" applyAlignment="0" applyProtection="0"/>
    <xf numFmtId="0" fontId="37" fillId="0" borderId="19" applyNumberFormat="0" applyFill="0" applyAlignment="0" applyProtection="0"/>
    <xf numFmtId="0" fontId="38" fillId="0" borderId="20" applyNumberFormat="0" applyFill="0" applyAlignment="0" applyProtection="0"/>
    <xf numFmtId="0" fontId="38" fillId="0" borderId="0" applyNumberFormat="0" applyFill="0" applyBorder="0" applyAlignment="0" applyProtection="0"/>
    <xf numFmtId="0" fontId="39" fillId="11" borderId="16" applyNumberFormat="0" applyAlignment="0" applyProtection="0"/>
    <xf numFmtId="0" fontId="40" fillId="0" borderId="21" applyNumberFormat="0" applyFill="0" applyAlignment="0" applyProtection="0"/>
    <xf numFmtId="0" fontId="21" fillId="0" borderId="0"/>
    <xf numFmtId="0" fontId="21" fillId="0" borderId="0"/>
    <xf numFmtId="0" fontId="22" fillId="0" borderId="0"/>
    <xf numFmtId="0" fontId="24" fillId="0" borderId="0"/>
    <xf numFmtId="0" fontId="21" fillId="0" borderId="0"/>
    <xf numFmtId="0" fontId="41" fillId="26" borderId="0" applyNumberFormat="0" applyBorder="0" applyAlignment="0" applyProtection="0"/>
    <xf numFmtId="0" fontId="24" fillId="0" borderId="0"/>
    <xf numFmtId="0" fontId="21" fillId="5" borderId="22" applyNumberFormat="0" applyAlignment="0" applyProtection="0"/>
    <xf numFmtId="0" fontId="42" fillId="24" borderId="23" applyNumberFormat="0" applyAlignment="0" applyProtection="0"/>
    <xf numFmtId="0" fontId="43" fillId="0" borderId="0" applyNumberFormat="0" applyFill="0" applyBorder="0" applyAlignment="0" applyProtection="0"/>
    <xf numFmtId="0" fontId="44" fillId="0" borderId="24" applyNumberFormat="0" applyFill="0" applyAlignment="0" applyProtection="0"/>
    <xf numFmtId="0" fontId="45" fillId="0" borderId="0" applyNumberFormat="0" applyFill="0" applyBorder="0" applyAlignment="0" applyProtection="0"/>
    <xf numFmtId="0" fontId="4" fillId="0" borderId="0"/>
    <xf numFmtId="0" fontId="22" fillId="0" borderId="0"/>
    <xf numFmtId="0" fontId="23" fillId="0" borderId="0"/>
    <xf numFmtId="0" fontId="22" fillId="0" borderId="0"/>
    <xf numFmtId="0" fontId="22" fillId="0" borderId="0"/>
    <xf numFmtId="44" fontId="4" fillId="0" borderId="0" applyFont="0" applyFill="0" applyBorder="0" applyAlignment="0" applyProtection="0"/>
    <xf numFmtId="9" fontId="4" fillId="0" borderId="0" applyFont="0" applyFill="0" applyBorder="0" applyAlignment="0" applyProtection="0"/>
    <xf numFmtId="9" fontId="46" fillId="0" borderId="0" applyFont="0" applyFill="0" applyBorder="0" applyAlignment="0" applyProtection="0"/>
    <xf numFmtId="0" fontId="7" fillId="0" borderId="0" applyNumberFormat="0" applyFill="0" applyBorder="0" applyProtection="0">
      <alignment horizontal="right"/>
    </xf>
    <xf numFmtId="0" fontId="1" fillId="0" borderId="0"/>
  </cellStyleXfs>
  <cellXfs count="700">
    <xf numFmtId="0" fontId="0" fillId="0" borderId="0" xfId="0"/>
    <xf numFmtId="0" fontId="6" fillId="0" borderId="1" xfId="0" applyFont="1" applyBorder="1"/>
    <xf numFmtId="0" fontId="6" fillId="0" borderId="1" xfId="0" applyFont="1" applyBorder="1" applyAlignment="1">
      <alignment wrapText="1"/>
    </xf>
    <xf numFmtId="0" fontId="7" fillId="0" borderId="1" xfId="0" applyFont="1" applyBorder="1" applyAlignment="1">
      <alignment horizontal="center"/>
    </xf>
    <xf numFmtId="0" fontId="7" fillId="0" borderId="1" xfId="0" applyFont="1" applyBorder="1" applyAlignment="1">
      <alignment wrapText="1"/>
    </xf>
    <xf numFmtId="0" fontId="8" fillId="0" borderId="1" xfId="0" applyFont="1" applyBorder="1" applyAlignment="1">
      <alignment vertical="top"/>
    </xf>
    <xf numFmtId="0" fontId="8" fillId="0" borderId="1" xfId="0" applyFont="1" applyBorder="1" applyAlignment="1">
      <alignment wrapText="1"/>
    </xf>
    <xf numFmtId="0" fontId="8" fillId="0" borderId="4" xfId="0" applyFont="1" applyBorder="1"/>
    <xf numFmtId="0" fontId="8" fillId="0" borderId="5" xfId="0" applyFont="1" applyBorder="1" applyAlignment="1">
      <alignment wrapText="1"/>
    </xf>
    <xf numFmtId="0" fontId="8" fillId="0" borderId="4" xfId="0" applyFont="1" applyBorder="1" applyAlignment="1">
      <alignment vertical="top"/>
    </xf>
    <xf numFmtId="0" fontId="8" fillId="0" borderId="2" xfId="0" applyFont="1" applyBorder="1" applyAlignment="1">
      <alignment vertical="top"/>
    </xf>
    <xf numFmtId="0" fontId="8" fillId="0" borderId="2" xfId="0" applyFont="1" applyBorder="1" applyAlignment="1">
      <alignment wrapText="1"/>
    </xf>
    <xf numFmtId="0" fontId="11" fillId="0" borderId="1" xfId="0" applyFont="1" applyBorder="1" applyAlignment="1">
      <alignment vertical="top"/>
    </xf>
    <xf numFmtId="0" fontId="11" fillId="0" borderId="1" xfId="0" applyFont="1" applyBorder="1" applyAlignment="1">
      <alignment wrapText="1"/>
    </xf>
    <xf numFmtId="49" fontId="14" fillId="0" borderId="1" xfId="0" applyNumberFormat="1" applyFont="1" applyBorder="1" applyAlignment="1">
      <alignment vertical="top"/>
    </xf>
    <xf numFmtId="0" fontId="14" fillId="0" borderId="1" xfId="0" applyFont="1" applyBorder="1" applyAlignment="1">
      <alignment wrapText="1"/>
    </xf>
    <xf numFmtId="0" fontId="14" fillId="0" borderId="1" xfId="0" applyFont="1" applyBorder="1" applyAlignment="1">
      <alignment vertical="top"/>
    </xf>
    <xf numFmtId="0" fontId="13" fillId="0" borderId="1" xfId="0" applyFont="1" applyBorder="1" applyAlignment="1">
      <alignment vertical="top"/>
    </xf>
    <xf numFmtId="0" fontId="14" fillId="0" borderId="1" xfId="0" applyFont="1" applyBorder="1"/>
    <xf numFmtId="0" fontId="16" fillId="0" borderId="1" xfId="0" applyFont="1" applyBorder="1" applyAlignment="1">
      <alignment vertical="top"/>
    </xf>
    <xf numFmtId="0" fontId="16" fillId="0" borderId="1" xfId="0" applyFont="1" applyBorder="1" applyAlignment="1">
      <alignment wrapText="1"/>
    </xf>
    <xf numFmtId="0" fontId="12" fillId="0" borderId="4" xfId="0" applyFont="1" applyBorder="1" applyAlignment="1">
      <alignment vertical="top"/>
    </xf>
    <xf numFmtId="0" fontId="12" fillId="0" borderId="5" xfId="0" applyFont="1" applyBorder="1" applyAlignment="1">
      <alignment wrapText="1"/>
    </xf>
    <xf numFmtId="0" fontId="14" fillId="0" borderId="0" xfId="0" applyFont="1"/>
    <xf numFmtId="0" fontId="18" fillId="0" borderId="1" xfId="0" applyFont="1" applyBorder="1" applyAlignment="1">
      <alignment wrapText="1"/>
    </xf>
    <xf numFmtId="0" fontId="17" fillId="0" borderId="1" xfId="0" applyFont="1" applyBorder="1" applyAlignment="1">
      <alignment wrapText="1"/>
    </xf>
    <xf numFmtId="0" fontId="17" fillId="0" borderId="1" xfId="0" applyFont="1" applyBorder="1"/>
    <xf numFmtId="49" fontId="7" fillId="0" borderId="1" xfId="0" applyNumberFormat="1" applyFont="1" applyBorder="1" applyAlignment="1">
      <alignment vertical="top"/>
    </xf>
    <xf numFmtId="0" fontId="5" fillId="0" borderId="0" xfId="1"/>
    <xf numFmtId="0" fontId="19" fillId="0" borderId="0" xfId="1" applyFont="1"/>
    <xf numFmtId="0" fontId="5" fillId="0" borderId="1" xfId="1" applyBorder="1"/>
    <xf numFmtId="0" fontId="5" fillId="0" borderId="2" xfId="1" applyBorder="1"/>
    <xf numFmtId="0" fontId="5" fillId="0" borderId="0" xfId="1" applyFill="1"/>
    <xf numFmtId="4" fontId="5" fillId="0" borderId="0" xfId="1" applyNumberFormat="1" applyFill="1" applyAlignment="1">
      <alignment horizontal="center"/>
    </xf>
    <xf numFmtId="0" fontId="19" fillId="0" borderId="0" xfId="1" applyFont="1" applyFill="1"/>
    <xf numFmtId="4" fontId="19" fillId="0" borderId="0" xfId="1" applyNumberFormat="1" applyFont="1" applyFill="1" applyAlignment="1">
      <alignment horizontal="center"/>
    </xf>
    <xf numFmtId="4" fontId="5" fillId="0" borderId="9" xfId="1" applyNumberFormat="1" applyFill="1" applyBorder="1" applyAlignment="1">
      <alignment horizontal="center"/>
    </xf>
    <xf numFmtId="4" fontId="5" fillId="0" borderId="10" xfId="1" applyNumberFormat="1" applyFill="1" applyBorder="1" applyAlignment="1">
      <alignment horizontal="center"/>
    </xf>
    <xf numFmtId="4" fontId="19" fillId="0" borderId="7" xfId="1" applyNumberFormat="1" applyFont="1" applyFill="1" applyBorder="1" applyAlignment="1">
      <alignment horizontal="center"/>
    </xf>
    <xf numFmtId="4" fontId="19" fillId="0" borderId="8" xfId="1" applyNumberFormat="1" applyFont="1" applyFill="1" applyBorder="1" applyAlignment="1">
      <alignment horizontal="center"/>
    </xf>
    <xf numFmtId="0" fontId="19" fillId="0" borderId="4" xfId="1" applyFont="1" applyBorder="1" applyAlignment="1">
      <alignment horizontal="center"/>
    </xf>
    <xf numFmtId="0" fontId="5" fillId="0" borderId="0" xfId="1" applyAlignment="1">
      <alignment horizontal="center"/>
    </xf>
    <xf numFmtId="0" fontId="19" fillId="0" borderId="11" xfId="1" applyFont="1" applyBorder="1"/>
    <xf numFmtId="4" fontId="20" fillId="2" borderId="0" xfId="0" applyNumberFormat="1" applyFont="1" applyFill="1" applyAlignment="1">
      <alignment horizontal="center"/>
    </xf>
    <xf numFmtId="4" fontId="20" fillId="0" borderId="0" xfId="0" applyNumberFormat="1" applyFont="1" applyFill="1" applyAlignment="1">
      <alignment horizontal="center"/>
    </xf>
    <xf numFmtId="0" fontId="12" fillId="0" borderId="13" xfId="0" applyFont="1" applyBorder="1" applyAlignment="1">
      <alignment vertical="top"/>
    </xf>
    <xf numFmtId="0" fontId="12" fillId="0" borderId="13" xfId="0" applyFont="1" applyBorder="1" applyAlignment="1">
      <alignment wrapText="1"/>
    </xf>
    <xf numFmtId="0" fontId="13" fillId="0" borderId="2" xfId="0" applyFont="1" applyBorder="1" applyAlignment="1">
      <alignment vertical="top"/>
    </xf>
    <xf numFmtId="0" fontId="8" fillId="0" borderId="3" xfId="0" applyFont="1" applyBorder="1" applyAlignment="1">
      <alignment vertical="top"/>
    </xf>
    <xf numFmtId="0" fontId="8" fillId="0" borderId="3" xfId="0" applyFont="1" applyBorder="1" applyAlignment="1">
      <alignment wrapText="1"/>
    </xf>
    <xf numFmtId="0" fontId="8" fillId="0" borderId="13" xfId="0" applyFont="1" applyBorder="1" applyAlignment="1">
      <alignment vertical="top"/>
    </xf>
    <xf numFmtId="0" fontId="8" fillId="0" borderId="13" xfId="0" applyFont="1" applyBorder="1" applyAlignment="1">
      <alignment wrapText="1"/>
    </xf>
    <xf numFmtId="0" fontId="12" fillId="0" borderId="3" xfId="0" applyFont="1" applyBorder="1" applyAlignment="1">
      <alignment vertical="top"/>
    </xf>
    <xf numFmtId="0" fontId="12" fillId="0" borderId="3" xfId="0" applyFont="1" applyBorder="1" applyAlignment="1">
      <alignment wrapText="1"/>
    </xf>
    <xf numFmtId="0" fontId="11" fillId="0" borderId="1" xfId="0" applyFont="1" applyBorder="1" applyAlignment="1">
      <alignment horizontal="center"/>
    </xf>
    <xf numFmtId="4" fontId="11" fillId="0" borderId="1" xfId="0" applyNumberFormat="1" applyFont="1" applyBorder="1" applyAlignment="1">
      <alignment horizontal="center"/>
    </xf>
    <xf numFmtId="4" fontId="11" fillId="0" borderId="0" xfId="0" applyNumberFormat="1" applyFont="1" applyBorder="1" applyAlignment="1">
      <alignment horizontal="center"/>
    </xf>
    <xf numFmtId="4" fontId="12" fillId="0" borderId="13" xfId="0" applyNumberFormat="1" applyFont="1" applyBorder="1" applyAlignment="1">
      <alignment horizontal="center"/>
    </xf>
    <xf numFmtId="4" fontId="12" fillId="0" borderId="14" xfId="0" applyNumberFormat="1" applyFont="1" applyBorder="1" applyAlignment="1">
      <alignment horizontal="center"/>
    </xf>
    <xf numFmtId="0" fontId="15" fillId="0" borderId="1" xfId="0" applyFont="1" applyBorder="1" applyAlignment="1">
      <alignment horizontal="center"/>
    </xf>
    <xf numFmtId="0" fontId="14" fillId="0" borderId="1" xfId="0" applyFont="1" applyBorder="1" applyAlignment="1">
      <alignment horizontal="center"/>
    </xf>
    <xf numFmtId="4" fontId="12" fillId="0" borderId="3" xfId="0" applyNumberFormat="1" applyFont="1" applyBorder="1" applyAlignment="1">
      <alignment horizontal="center"/>
    </xf>
    <xf numFmtId="4" fontId="12" fillId="0" borderId="0" xfId="0" applyNumberFormat="1" applyFont="1" applyBorder="1" applyAlignment="1">
      <alignment horizontal="center"/>
    </xf>
    <xf numFmtId="0" fontId="17" fillId="0" borderId="1" xfId="0" applyFont="1" applyBorder="1" applyAlignment="1">
      <alignment horizontal="center"/>
    </xf>
    <xf numFmtId="4" fontId="11" fillId="0" borderId="1" xfId="0" applyNumberFormat="1" applyFont="1" applyFill="1" applyBorder="1" applyAlignment="1">
      <alignment horizontal="center"/>
    </xf>
    <xf numFmtId="4" fontId="11" fillId="0" borderId="0" xfId="0" applyNumberFormat="1" applyFont="1" applyFill="1" applyBorder="1" applyAlignment="1">
      <alignment horizontal="center"/>
    </xf>
    <xf numFmtId="2" fontId="21" fillId="0" borderId="1" xfId="0" applyNumberFormat="1" applyFont="1" applyBorder="1" applyAlignment="1">
      <alignment horizontal="center"/>
    </xf>
    <xf numFmtId="4" fontId="21" fillId="0" borderId="1" xfId="0" applyNumberFormat="1" applyFont="1" applyBorder="1" applyAlignment="1">
      <alignment horizontal="center"/>
    </xf>
    <xf numFmtId="0" fontId="8" fillId="0" borderId="15" xfId="0" applyFont="1" applyBorder="1" applyAlignment="1">
      <alignment vertical="top"/>
    </xf>
    <xf numFmtId="0" fontId="8" fillId="0" borderId="15" xfId="0" applyFont="1" applyBorder="1" applyAlignment="1">
      <alignment wrapText="1"/>
    </xf>
    <xf numFmtId="4" fontId="11" fillId="0" borderId="2" xfId="0" applyNumberFormat="1" applyFont="1" applyFill="1" applyBorder="1" applyAlignment="1">
      <alignment horizontal="center"/>
    </xf>
    <xf numFmtId="4" fontId="12" fillId="0" borderId="13" xfId="0" applyNumberFormat="1" applyFont="1" applyFill="1" applyBorder="1" applyAlignment="1">
      <alignment horizontal="center"/>
    </xf>
    <xf numFmtId="4" fontId="12" fillId="0" borderId="14" xfId="0" applyNumberFormat="1" applyFont="1" applyFill="1" applyBorder="1" applyAlignment="1">
      <alignment horizontal="center"/>
    </xf>
    <xf numFmtId="0" fontId="8" fillId="0" borderId="13" xfId="0" applyFont="1" applyBorder="1"/>
    <xf numFmtId="0" fontId="21" fillId="0" borderId="0" xfId="2"/>
    <xf numFmtId="4" fontId="21" fillId="0" borderId="0" xfId="2" applyNumberFormat="1" applyAlignment="1">
      <alignment horizontal="center"/>
    </xf>
    <xf numFmtId="4" fontId="21" fillId="0" borderId="0" xfId="2" applyNumberFormat="1" applyFont="1" applyAlignment="1">
      <alignment horizontal="center"/>
    </xf>
    <xf numFmtId="0" fontId="21" fillId="0" borderId="0" xfId="2" applyFont="1"/>
    <xf numFmtId="4" fontId="21" fillId="0" borderId="0" xfId="2" applyNumberFormat="1" applyFont="1" applyFill="1" applyAlignment="1">
      <alignment horizontal="center"/>
    </xf>
    <xf numFmtId="0" fontId="21" fillId="0" borderId="0" xfId="2" applyFont="1" applyAlignment="1">
      <alignment horizontal="center"/>
    </xf>
    <xf numFmtId="0" fontId="21" fillId="0" borderId="0" xfId="2" applyFont="1" applyProtection="1">
      <protection locked="0"/>
    </xf>
    <xf numFmtId="4" fontId="21" fillId="0" borderId="0" xfId="2" applyNumberFormat="1" applyFill="1" applyAlignment="1">
      <alignment horizontal="center"/>
    </xf>
    <xf numFmtId="4" fontId="20" fillId="0" borderId="0" xfId="2" applyNumberFormat="1" applyFont="1" applyFill="1" applyAlignment="1">
      <alignment horizontal="center"/>
    </xf>
    <xf numFmtId="0" fontId="21" fillId="0" borderId="0" xfId="2" applyFont="1" applyFill="1" applyAlignment="1">
      <alignment horizontal="center"/>
    </xf>
    <xf numFmtId="0" fontId="20" fillId="0" borderId="14" xfId="2" applyFont="1" applyBorder="1"/>
    <xf numFmtId="0" fontId="21" fillId="0" borderId="14" xfId="2" applyBorder="1"/>
    <xf numFmtId="0" fontId="21" fillId="0" borderId="0" xfId="2" applyBorder="1"/>
    <xf numFmtId="4" fontId="20" fillId="0" borderId="0" xfId="2" applyNumberFormat="1" applyFont="1" applyBorder="1" applyAlignment="1">
      <alignment horizontal="center"/>
    </xf>
    <xf numFmtId="4" fontId="20" fillId="0" borderId="0" xfId="2" applyNumberFormat="1" applyFont="1" applyFill="1" applyBorder="1" applyAlignment="1">
      <alignment horizontal="center"/>
    </xf>
    <xf numFmtId="49" fontId="21" fillId="0" borderId="0" xfId="2" applyNumberFormat="1" applyBorder="1"/>
    <xf numFmtId="4" fontId="21" fillId="0" borderId="0" xfId="2" applyNumberFormat="1" applyFill="1" applyBorder="1" applyAlignment="1">
      <alignment horizontal="center"/>
    </xf>
    <xf numFmtId="4" fontId="21" fillId="0" borderId="0" xfId="2" applyNumberFormat="1" applyBorder="1" applyAlignment="1">
      <alignment horizontal="center"/>
    </xf>
    <xf numFmtId="4" fontId="26" fillId="0" borderId="14" xfId="2" applyNumberFormat="1" applyFont="1" applyBorder="1" applyAlignment="1">
      <alignment horizontal="center"/>
    </xf>
    <xf numFmtId="0" fontId="19" fillId="4" borderId="6" xfId="1" applyFont="1" applyFill="1" applyBorder="1"/>
    <xf numFmtId="0" fontId="19" fillId="4" borderId="12" xfId="1" applyFont="1" applyFill="1" applyBorder="1"/>
    <xf numFmtId="4" fontId="19" fillId="0" borderId="12" xfId="1" applyNumberFormat="1" applyFont="1" applyFill="1" applyBorder="1" applyAlignment="1">
      <alignment horizontal="center"/>
    </xf>
    <xf numFmtId="0" fontId="19" fillId="3" borderId="6" xfId="1" applyFont="1" applyFill="1" applyBorder="1"/>
    <xf numFmtId="0" fontId="19" fillId="3" borderId="12" xfId="1" applyFont="1" applyFill="1" applyBorder="1"/>
    <xf numFmtId="0" fontId="9" fillId="0" borderId="1" xfId="54" applyFont="1" applyFill="1" applyBorder="1" applyAlignment="1" applyProtection="1">
      <alignment horizontal="left" vertical="top" wrapText="1"/>
      <protection locked="0"/>
    </xf>
    <xf numFmtId="0" fontId="21" fillId="0" borderId="0" xfId="54" applyNumberFormat="1" applyFont="1" applyAlignment="1">
      <alignment horizontal="justify" wrapText="1"/>
    </xf>
    <xf numFmtId="0" fontId="20" fillId="0" borderId="0" xfId="55" applyFont="1" applyFill="1" applyBorder="1" applyAlignment="1">
      <alignment vertical="top" wrapText="1"/>
    </xf>
    <xf numFmtId="0" fontId="21" fillId="0" borderId="0" xfId="54" applyFont="1" applyAlignment="1">
      <alignment horizontal="justify" wrapText="1"/>
    </xf>
    <xf numFmtId="0" fontId="20" fillId="0" borderId="0" xfId="54" applyFont="1" applyAlignment="1">
      <alignment wrapText="1"/>
    </xf>
    <xf numFmtId="0" fontId="20" fillId="0" borderId="0" xfId="55" applyFont="1" applyFill="1" applyBorder="1" applyAlignment="1" applyProtection="1">
      <alignment vertical="top" wrapText="1"/>
    </xf>
    <xf numFmtId="0" fontId="20" fillId="0" borderId="0" xfId="55" applyFont="1" applyFill="1" applyAlignment="1" applyProtection="1">
      <alignment horizontal="left" vertical="top" wrapText="1"/>
    </xf>
    <xf numFmtId="0" fontId="13" fillId="0" borderId="0" xfId="54" applyFont="1" applyFill="1" applyAlignment="1">
      <alignment vertical="top" wrapText="1"/>
    </xf>
    <xf numFmtId="0" fontId="13" fillId="0" borderId="0" xfId="54" applyFont="1" applyFill="1" applyAlignment="1">
      <alignment horizontal="left" vertical="top" wrapText="1"/>
    </xf>
    <xf numFmtId="0" fontId="18" fillId="0" borderId="0" xfId="54" applyFont="1" applyFill="1" applyAlignment="1">
      <alignment horizontal="left" vertical="top" wrapText="1"/>
    </xf>
    <xf numFmtId="4" fontId="21" fillId="0" borderId="1" xfId="2" applyNumberFormat="1" applyFont="1" applyFill="1" applyBorder="1" applyAlignment="1">
      <alignment horizontal="center"/>
    </xf>
    <xf numFmtId="0" fontId="21" fillId="0" borderId="1" xfId="2" applyBorder="1"/>
    <xf numFmtId="4" fontId="21" fillId="0" borderId="1" xfId="2" applyNumberFormat="1" applyBorder="1" applyAlignment="1">
      <alignment horizontal="center"/>
    </xf>
    <xf numFmtId="4" fontId="21" fillId="0" borderId="1" xfId="2" applyNumberFormat="1" applyFill="1" applyBorder="1" applyAlignment="1">
      <alignment horizontal="center"/>
    </xf>
    <xf numFmtId="49" fontId="21" fillId="0" borderId="1" xfId="2" applyNumberFormat="1" applyBorder="1"/>
    <xf numFmtId="4" fontId="26" fillId="0" borderId="14" xfId="2" applyNumberFormat="1" applyFont="1" applyFill="1" applyBorder="1" applyAlignment="1">
      <alignment horizontal="center"/>
    </xf>
    <xf numFmtId="0" fontId="19" fillId="2" borderId="7" xfId="1" applyFont="1" applyFill="1" applyBorder="1"/>
    <xf numFmtId="0" fontId="5" fillId="0" borderId="6" xfId="1" applyFill="1" applyBorder="1"/>
    <xf numFmtId="0" fontId="19" fillId="0" borderId="8" xfId="1" applyFont="1" applyFill="1" applyBorder="1"/>
    <xf numFmtId="4" fontId="20" fillId="0" borderId="1" xfId="54" applyNumberFormat="1" applyFont="1" applyFill="1" applyBorder="1" applyAlignment="1">
      <alignment horizontal="left" vertical="top" wrapText="1"/>
    </xf>
    <xf numFmtId="1" fontId="20" fillId="0" borderId="1" xfId="54" applyNumberFormat="1" applyFont="1" applyFill="1" applyBorder="1" applyAlignment="1">
      <alignment horizontal="left" vertical="top" wrapText="1"/>
    </xf>
    <xf numFmtId="4" fontId="21" fillId="0" borderId="1" xfId="54" applyNumberFormat="1" applyFont="1" applyFill="1" applyBorder="1" applyAlignment="1">
      <alignment horizontal="left" vertical="top" wrapText="1"/>
    </xf>
    <xf numFmtId="0" fontId="20" fillId="0" borderId="1" xfId="54" applyFont="1" applyFill="1" applyBorder="1" applyAlignment="1" applyProtection="1">
      <alignment vertical="top" wrapText="1"/>
    </xf>
    <xf numFmtId="0" fontId="20" fillId="0" borderId="1" xfId="54" applyFont="1" applyFill="1" applyBorder="1" applyAlignment="1" applyProtection="1">
      <alignment horizontal="justify" vertical="top"/>
    </xf>
    <xf numFmtId="4" fontId="47" fillId="0" borderId="1" xfId="54" applyNumberFormat="1" applyFont="1" applyFill="1" applyBorder="1" applyAlignment="1">
      <alignment horizontal="left" vertical="top" wrapText="1"/>
    </xf>
    <xf numFmtId="0" fontId="10" fillId="0" borderId="1" xfId="54" applyFont="1" applyFill="1" applyBorder="1" applyAlignment="1" applyProtection="1">
      <alignment horizontal="left" vertical="top" wrapText="1"/>
      <protection locked="0"/>
    </xf>
    <xf numFmtId="0" fontId="47" fillId="0" borderId="1" xfId="2" applyFont="1" applyFill="1" applyBorder="1" applyAlignment="1">
      <alignment horizontal="center"/>
    </xf>
    <xf numFmtId="1" fontId="47" fillId="0" borderId="1" xfId="2" applyNumberFormat="1" applyFont="1" applyFill="1" applyBorder="1" applyAlignment="1">
      <alignment horizontal="right" vertical="top"/>
    </xf>
    <xf numFmtId="1" fontId="21" fillId="0" borderId="1" xfId="2" applyNumberFormat="1" applyFont="1" applyFill="1" applyBorder="1" applyAlignment="1">
      <alignment horizontal="right" vertical="top"/>
    </xf>
    <xf numFmtId="0" fontId="21" fillId="0" borderId="1" xfId="2" applyFont="1" applyFill="1" applyBorder="1" applyAlignment="1">
      <alignment horizontal="center"/>
    </xf>
    <xf numFmtId="0" fontId="47" fillId="0" borderId="1" xfId="2" applyFont="1" applyFill="1" applyBorder="1" applyAlignment="1" applyProtection="1">
      <alignment horizontal="center"/>
      <protection locked="0"/>
    </xf>
    <xf numFmtId="1" fontId="47" fillId="0" borderId="1" xfId="2" applyNumberFormat="1" applyFont="1" applyFill="1" applyBorder="1" applyAlignment="1" applyProtection="1">
      <alignment horizontal="right" vertical="top"/>
      <protection locked="0"/>
    </xf>
    <xf numFmtId="1" fontId="21" fillId="0" borderId="1" xfId="2" applyNumberFormat="1" applyFont="1" applyFill="1" applyBorder="1" applyAlignment="1" applyProtection="1">
      <alignment horizontal="right" vertical="top"/>
      <protection locked="0"/>
    </xf>
    <xf numFmtId="0" fontId="21" fillId="0" borderId="1" xfId="2" applyFont="1" applyFill="1" applyBorder="1" applyAlignment="1" applyProtection="1">
      <alignment horizontal="center"/>
      <protection locked="0"/>
    </xf>
    <xf numFmtId="1" fontId="21" fillId="0" borderId="1" xfId="2" applyNumberFormat="1" applyFont="1" applyFill="1" applyBorder="1" applyAlignment="1" applyProtection="1">
      <alignment horizontal="center" vertical="top"/>
      <protection locked="0"/>
    </xf>
    <xf numFmtId="0" fontId="21" fillId="0" borderId="1" xfId="2" applyNumberFormat="1" applyFont="1" applyFill="1" applyBorder="1" applyAlignment="1">
      <alignment horizontal="right" vertical="top"/>
    </xf>
    <xf numFmtId="0" fontId="21" fillId="0" borderId="1" xfId="2" applyFont="1" applyFill="1" applyBorder="1" applyAlignment="1">
      <alignment horizontal="left" vertical="top"/>
    </xf>
    <xf numFmtId="0" fontId="47" fillId="0" borderId="1" xfId="2" applyNumberFormat="1" applyFont="1" applyFill="1" applyBorder="1" applyAlignment="1">
      <alignment horizontal="right" vertical="top"/>
    </xf>
    <xf numFmtId="0" fontId="47" fillId="0" borderId="1" xfId="2" applyNumberFormat="1" applyFont="1" applyFill="1" applyBorder="1" applyAlignment="1">
      <alignment horizontal="left" vertical="top"/>
    </xf>
    <xf numFmtId="0" fontId="47" fillId="0" borderId="1" xfId="2" applyNumberFormat="1" applyFont="1" applyFill="1" applyBorder="1" applyAlignment="1">
      <alignment horizontal="center" vertical="top"/>
    </xf>
    <xf numFmtId="0" fontId="21" fillId="0" borderId="1" xfId="2" applyNumberFormat="1" applyFont="1" applyFill="1" applyBorder="1" applyAlignment="1">
      <alignment horizontal="center" vertical="top"/>
    </xf>
    <xf numFmtId="0" fontId="21" fillId="0" borderId="1" xfId="2" applyNumberFormat="1" applyFont="1" applyFill="1" applyBorder="1" applyAlignment="1">
      <alignment horizontal="left" vertical="top"/>
    </xf>
    <xf numFmtId="0" fontId="47" fillId="0" borderId="1" xfId="2" applyFont="1" applyFill="1" applyBorder="1" applyAlignment="1">
      <alignment horizontal="left" vertical="top"/>
    </xf>
    <xf numFmtId="0" fontId="10" fillId="0" borderId="1" xfId="2" applyFont="1" applyFill="1" applyBorder="1"/>
    <xf numFmtId="4" fontId="10" fillId="0" borderId="1" xfId="2" applyNumberFormat="1" applyFont="1" applyFill="1" applyBorder="1" applyAlignment="1">
      <alignment horizontal="center"/>
    </xf>
    <xf numFmtId="4" fontId="3" fillId="0" borderId="9" xfId="1" applyNumberFormat="1" applyFont="1" applyFill="1" applyBorder="1" applyAlignment="1">
      <alignment horizontal="center"/>
    </xf>
    <xf numFmtId="4" fontId="12" fillId="0" borderId="1" xfId="0" applyNumberFormat="1" applyFont="1" applyBorder="1" applyAlignment="1">
      <alignment horizontal="center"/>
    </xf>
    <xf numFmtId="4" fontId="20" fillId="0" borderId="1" xfId="0" applyNumberFormat="1" applyFont="1" applyBorder="1" applyAlignment="1">
      <alignment horizontal="center"/>
    </xf>
    <xf numFmtId="4" fontId="20" fillId="0" borderId="0" xfId="0" applyNumberFormat="1" applyFont="1" applyBorder="1" applyAlignment="1">
      <alignment horizontal="center"/>
    </xf>
    <xf numFmtId="0" fontId="21" fillId="0" borderId="1" xfId="0" applyFont="1" applyBorder="1"/>
    <xf numFmtId="4" fontId="11" fillId="0" borderId="2" xfId="0" applyNumberFormat="1" applyFont="1" applyBorder="1" applyAlignment="1">
      <alignment horizontal="center"/>
    </xf>
    <xf numFmtId="2" fontId="11" fillId="0" borderId="1" xfId="0" applyNumberFormat="1" applyFont="1" applyBorder="1" applyAlignment="1">
      <alignment horizontal="center"/>
    </xf>
    <xf numFmtId="0" fontId="11" fillId="0" borderId="1" xfId="0" applyFont="1" applyFill="1" applyBorder="1" applyAlignment="1">
      <alignment horizontal="center"/>
    </xf>
    <xf numFmtId="0" fontId="15" fillId="0" borderId="1" xfId="0" applyFont="1" applyFill="1" applyBorder="1" applyAlignment="1">
      <alignment horizontal="center"/>
    </xf>
    <xf numFmtId="0" fontId="14" fillId="0" borderId="1" xfId="0" applyFont="1" applyFill="1" applyBorder="1" applyAlignment="1">
      <alignment horizontal="center"/>
    </xf>
    <xf numFmtId="0" fontId="7" fillId="0" borderId="1" xfId="0" applyFont="1" applyFill="1" applyBorder="1" applyAlignment="1">
      <alignment wrapText="1"/>
    </xf>
    <xf numFmtId="0" fontId="14" fillId="0" borderId="1" xfId="0" applyFont="1" applyFill="1" applyBorder="1" applyAlignment="1">
      <alignment vertical="top"/>
    </xf>
    <xf numFmtId="0" fontId="14" fillId="0" borderId="1" xfId="0" applyFont="1" applyFill="1" applyBorder="1" applyAlignment="1">
      <alignment wrapText="1"/>
    </xf>
    <xf numFmtId="0" fontId="14" fillId="0" borderId="1" xfId="0" applyFont="1" applyFill="1" applyBorder="1"/>
    <xf numFmtId="0" fontId="11" fillId="0" borderId="1" xfId="0" applyFont="1" applyFill="1" applyBorder="1" applyAlignment="1">
      <alignment vertical="top"/>
    </xf>
    <xf numFmtId="0" fontId="11" fillId="0" borderId="1" xfId="0" applyFont="1" applyFill="1" applyBorder="1" applyAlignment="1">
      <alignment wrapText="1"/>
    </xf>
    <xf numFmtId="0" fontId="17" fillId="0" borderId="1" xfId="0" applyFont="1" applyFill="1" applyBorder="1" applyAlignment="1">
      <alignment wrapText="1"/>
    </xf>
    <xf numFmtId="0" fontId="2" fillId="0" borderId="1" xfId="1" applyFont="1" applyFill="1" applyBorder="1"/>
    <xf numFmtId="4" fontId="2" fillId="0" borderId="9" xfId="1" applyNumberFormat="1" applyFont="1" applyFill="1" applyBorder="1" applyAlignment="1">
      <alignment horizontal="center"/>
    </xf>
    <xf numFmtId="0" fontId="19" fillId="0" borderId="0" xfId="1" applyFont="1" applyBorder="1"/>
    <xf numFmtId="4" fontId="19" fillId="0" borderId="0" xfId="1" applyNumberFormat="1" applyFont="1" applyFill="1" applyBorder="1" applyAlignment="1">
      <alignment horizontal="center"/>
    </xf>
    <xf numFmtId="0" fontId="5" fillId="0" borderId="0" xfId="1" applyBorder="1"/>
    <xf numFmtId="0" fontId="5" fillId="0" borderId="0" xfId="1" applyFill="1" applyBorder="1"/>
    <xf numFmtId="0" fontId="8" fillId="2" borderId="4" xfId="0" applyFont="1" applyFill="1" applyBorder="1" applyAlignment="1">
      <alignment vertical="top"/>
    </xf>
    <xf numFmtId="0" fontId="8" fillId="2" borderId="5" xfId="0" applyFont="1" applyFill="1" applyBorder="1" applyAlignment="1">
      <alignment wrapText="1"/>
    </xf>
    <xf numFmtId="0" fontId="52" fillId="0" borderId="1" xfId="54" applyFont="1" applyFill="1" applyBorder="1" applyAlignment="1" applyProtection="1">
      <alignment horizontal="left" vertical="top" wrapText="1"/>
      <protection locked="0"/>
    </xf>
    <xf numFmtId="0" fontId="20" fillId="0" borderId="0" xfId="2" applyFont="1" applyAlignment="1"/>
    <xf numFmtId="0" fontId="13" fillId="0" borderId="0" xfId="0" applyFont="1"/>
    <xf numFmtId="0" fontId="13" fillId="0" borderId="0" xfId="0" applyFont="1" applyAlignment="1">
      <alignment wrapText="1"/>
    </xf>
    <xf numFmtId="0" fontId="13" fillId="0" borderId="0" xfId="0" applyFont="1" applyAlignment="1">
      <alignment horizontal="center"/>
    </xf>
    <xf numFmtId="4" fontId="21" fillId="0" borderId="0" xfId="0" applyNumberFormat="1" applyFont="1" applyAlignment="1">
      <alignment horizontal="center"/>
    </xf>
    <xf numFmtId="4" fontId="20" fillId="0" borderId="0" xfId="0" applyNumberFormat="1" applyFont="1" applyAlignment="1">
      <alignment horizontal="center"/>
    </xf>
    <xf numFmtId="0" fontId="13" fillId="0" borderId="1" xfId="0" applyFont="1" applyBorder="1"/>
    <xf numFmtId="0" fontId="13" fillId="0" borderId="1" xfId="0" applyFont="1" applyBorder="1" applyAlignment="1">
      <alignment horizontal="center"/>
    </xf>
    <xf numFmtId="4" fontId="21" fillId="0" borderId="0" xfId="0" applyNumberFormat="1" applyFont="1" applyBorder="1" applyAlignment="1">
      <alignment horizontal="center"/>
    </xf>
    <xf numFmtId="0" fontId="13" fillId="0" borderId="1" xfId="0" applyFont="1" applyBorder="1" applyAlignment="1">
      <alignment wrapText="1"/>
    </xf>
    <xf numFmtId="0" fontId="13" fillId="0" borderId="2" xfId="0" applyFont="1" applyBorder="1"/>
    <xf numFmtId="0" fontId="13" fillId="0" borderId="2" xfId="0" applyFont="1" applyBorder="1" applyAlignment="1">
      <alignment wrapText="1"/>
    </xf>
    <xf numFmtId="0" fontId="13" fillId="0" borderId="2" xfId="0" applyFont="1" applyBorder="1" applyAlignment="1">
      <alignment horizontal="center"/>
    </xf>
    <xf numFmtId="4" fontId="21" fillId="0" borderId="2" xfId="0" applyNumberFormat="1" applyFont="1" applyBorder="1" applyAlignment="1">
      <alignment horizontal="center"/>
    </xf>
    <xf numFmtId="0" fontId="18" fillId="0" borderId="5" xfId="0" applyFont="1" applyBorder="1"/>
    <xf numFmtId="0" fontId="18" fillId="0" borderId="5" xfId="0" applyFont="1" applyBorder="1" applyAlignment="1">
      <alignment horizontal="center"/>
    </xf>
    <xf numFmtId="4" fontId="20" fillId="0" borderId="7" xfId="0" applyNumberFormat="1" applyFont="1" applyBorder="1" applyAlignment="1">
      <alignment horizontal="center"/>
    </xf>
    <xf numFmtId="4" fontId="20" fillId="0" borderId="5" xfId="0" applyNumberFormat="1" applyFont="1" applyBorder="1" applyAlignment="1">
      <alignment horizontal="center"/>
    </xf>
    <xf numFmtId="0" fontId="13" fillId="0" borderId="3" xfId="0" applyFont="1" applyBorder="1"/>
    <xf numFmtId="0" fontId="13" fillId="0" borderId="3" xfId="0" applyFont="1" applyBorder="1" applyAlignment="1">
      <alignment wrapText="1"/>
    </xf>
    <xf numFmtId="0" fontId="13" fillId="0" borderId="3" xfId="0" applyFont="1" applyBorder="1" applyAlignment="1">
      <alignment horizontal="center"/>
    </xf>
    <xf numFmtId="4" fontId="21" fillId="0" borderId="3" xfId="0" applyNumberFormat="1" applyFont="1" applyBorder="1" applyAlignment="1">
      <alignment horizontal="center"/>
    </xf>
    <xf numFmtId="0" fontId="7" fillId="0" borderId="1" xfId="0" applyFont="1" applyBorder="1" applyAlignment="1">
      <alignment vertical="top"/>
    </xf>
    <xf numFmtId="0" fontId="21" fillId="0" borderId="1" xfId="0" applyFont="1" applyBorder="1" applyAlignment="1">
      <alignment vertical="top"/>
    </xf>
    <xf numFmtId="0" fontId="21" fillId="0" borderId="1" xfId="0" applyFont="1" applyBorder="1" applyAlignment="1">
      <alignment wrapText="1"/>
    </xf>
    <xf numFmtId="0" fontId="21" fillId="0" borderId="1" xfId="0" applyFont="1" applyBorder="1" applyAlignment="1">
      <alignment horizontal="center"/>
    </xf>
    <xf numFmtId="0" fontId="21" fillId="0" borderId="2" xfId="0" applyFont="1" applyBorder="1" applyAlignment="1">
      <alignment vertical="top"/>
    </xf>
    <xf numFmtId="0" fontId="21" fillId="0" borderId="2" xfId="0" applyFont="1" applyBorder="1" applyAlignment="1">
      <alignment wrapText="1"/>
    </xf>
    <xf numFmtId="0" fontId="21" fillId="0" borderId="2" xfId="0" applyFont="1" applyBorder="1"/>
    <xf numFmtId="0" fontId="21" fillId="0" borderId="2" xfId="0" applyFont="1" applyBorder="1" applyAlignment="1">
      <alignment horizontal="center"/>
    </xf>
    <xf numFmtId="0" fontId="20" fillId="0" borderId="13" xfId="0" applyFont="1" applyBorder="1"/>
    <xf numFmtId="0" fontId="20" fillId="0" borderId="13" xfId="0" applyFont="1" applyBorder="1" applyAlignment="1">
      <alignment horizontal="center"/>
    </xf>
    <xf numFmtId="0" fontId="21" fillId="0" borderId="3" xfId="0" applyFont="1" applyBorder="1" applyAlignment="1">
      <alignment vertical="top"/>
    </xf>
    <xf numFmtId="0" fontId="21" fillId="0" borderId="3" xfId="0" applyFont="1" applyBorder="1" applyAlignment="1">
      <alignment wrapText="1"/>
    </xf>
    <xf numFmtId="0" fontId="21" fillId="0" borderId="3" xfId="0" applyFont="1" applyBorder="1"/>
    <xf numFmtId="0" fontId="21" fillId="0" borderId="3" xfId="0" applyFont="1" applyBorder="1" applyAlignment="1">
      <alignment horizontal="center"/>
    </xf>
    <xf numFmtId="0" fontId="13" fillId="0" borderId="5" xfId="0" applyFont="1" applyBorder="1"/>
    <xf numFmtId="0" fontId="13" fillId="0" borderId="5" xfId="0" applyFont="1" applyBorder="1" applyAlignment="1">
      <alignment horizontal="center"/>
    </xf>
    <xf numFmtId="4" fontId="21" fillId="0" borderId="7" xfId="0" applyNumberFormat="1" applyFont="1" applyBorder="1" applyAlignment="1">
      <alignment horizontal="center"/>
    </xf>
    <xf numFmtId="4" fontId="21" fillId="0" borderId="5" xfId="0" applyNumberFormat="1" applyFont="1" applyBorder="1" applyAlignment="1">
      <alignment horizontal="center"/>
    </xf>
    <xf numFmtId="0" fontId="13" fillId="0" borderId="3" xfId="0" applyFont="1" applyBorder="1" applyAlignment="1">
      <alignment vertical="top"/>
    </xf>
    <xf numFmtId="0" fontId="18" fillId="0" borderId="13" xfId="0" applyFont="1" applyBorder="1"/>
    <xf numFmtId="0" fontId="18" fillId="0" borderId="13" xfId="0" applyFont="1" applyBorder="1" applyAlignment="1">
      <alignment horizontal="center"/>
    </xf>
    <xf numFmtId="0" fontId="18" fillId="0" borderId="3" xfId="0" applyFont="1" applyBorder="1"/>
    <xf numFmtId="0" fontId="18" fillId="0" borderId="3" xfId="0" applyFont="1" applyBorder="1" applyAlignment="1">
      <alignment horizontal="center"/>
    </xf>
    <xf numFmtId="0" fontId="18" fillId="0" borderId="1" xfId="0" applyFont="1" applyBorder="1" applyAlignment="1">
      <alignment vertical="top"/>
    </xf>
    <xf numFmtId="0" fontId="18" fillId="0" borderId="1" xfId="0" applyFont="1" applyBorder="1"/>
    <xf numFmtId="0" fontId="18" fillId="0" borderId="1" xfId="0" applyFont="1" applyBorder="1" applyAlignment="1">
      <alignment horizontal="center"/>
    </xf>
    <xf numFmtId="0" fontId="18" fillId="0" borderId="2" xfId="0" applyFont="1" applyBorder="1" applyAlignment="1">
      <alignment vertical="top"/>
    </xf>
    <xf numFmtId="0" fontId="18" fillId="0" borderId="2" xfId="0" applyFont="1" applyBorder="1" applyAlignment="1">
      <alignment wrapText="1"/>
    </xf>
    <xf numFmtId="0" fontId="18" fillId="0" borderId="2" xfId="0" applyFont="1" applyBorder="1"/>
    <xf numFmtId="0" fontId="18" fillId="0" borderId="2" xfId="0" applyFont="1" applyBorder="1" applyAlignment="1">
      <alignment horizontal="center"/>
    </xf>
    <xf numFmtId="4" fontId="20" fillId="0" borderId="2" xfId="0" applyNumberFormat="1" applyFont="1" applyBorder="1" applyAlignment="1">
      <alignment horizontal="center"/>
    </xf>
    <xf numFmtId="0" fontId="18" fillId="0" borderId="3" xfId="0" applyFont="1" applyBorder="1" applyAlignment="1">
      <alignment vertical="top"/>
    </xf>
    <xf numFmtId="0" fontId="18" fillId="0" borderId="3" xfId="0" applyFont="1" applyBorder="1" applyAlignment="1">
      <alignment wrapText="1"/>
    </xf>
    <xf numFmtId="4" fontId="20" fillId="0" borderId="3" xfId="0" applyNumberFormat="1" applyFont="1" applyBorder="1" applyAlignment="1">
      <alignment horizontal="center"/>
    </xf>
    <xf numFmtId="0" fontId="20" fillId="0" borderId="1" xfId="0" applyFont="1" applyBorder="1" applyAlignment="1">
      <alignment vertical="top"/>
    </xf>
    <xf numFmtId="0" fontId="20" fillId="0" borderId="1" xfId="0" applyFont="1" applyBorder="1" applyAlignment="1">
      <alignment wrapText="1"/>
    </xf>
    <xf numFmtId="0" fontId="20" fillId="0" borderId="1" xfId="0" applyFont="1" applyBorder="1"/>
    <xf numFmtId="0" fontId="20" fillId="0" borderId="1" xfId="0" applyFont="1" applyBorder="1" applyAlignment="1">
      <alignment horizontal="center"/>
    </xf>
    <xf numFmtId="0" fontId="20" fillId="0" borderId="2" xfId="0" applyFont="1" applyBorder="1" applyAlignment="1">
      <alignment vertical="top"/>
    </xf>
    <xf numFmtId="0" fontId="20" fillId="0" borderId="2" xfId="0" applyFont="1" applyBorder="1" applyAlignment="1">
      <alignment wrapText="1"/>
    </xf>
    <xf numFmtId="0" fontId="20" fillId="0" borderId="2" xfId="0" applyFont="1" applyBorder="1"/>
    <xf numFmtId="0" fontId="20" fillId="0" borderId="2" xfId="0" applyFont="1" applyBorder="1" applyAlignment="1">
      <alignment horizontal="center"/>
    </xf>
    <xf numFmtId="0" fontId="20" fillId="0" borderId="5" xfId="0" applyFont="1" applyBorder="1"/>
    <xf numFmtId="0" fontId="20" fillId="0" borderId="5" xfId="0" applyFont="1" applyBorder="1" applyAlignment="1">
      <alignment horizontal="center"/>
    </xf>
    <xf numFmtId="0" fontId="54" fillId="0" borderId="1" xfId="0" applyFont="1" applyBorder="1" applyAlignment="1">
      <alignment horizontal="center"/>
    </xf>
    <xf numFmtId="0" fontId="55" fillId="0" borderId="1" xfId="0" applyFont="1" applyBorder="1" applyAlignment="1">
      <alignment horizontal="center"/>
    </xf>
    <xf numFmtId="0" fontId="56" fillId="0" borderId="1" xfId="0" applyFont="1" applyBorder="1" applyAlignment="1">
      <alignment vertical="top"/>
    </xf>
    <xf numFmtId="0" fontId="56" fillId="0" borderId="1" xfId="0" applyFont="1" applyBorder="1" applyAlignment="1">
      <alignment wrapText="1"/>
    </xf>
    <xf numFmtId="0" fontId="56" fillId="0" borderId="1" xfId="0" applyFont="1" applyBorder="1"/>
    <xf numFmtId="0" fontId="56" fillId="0" borderId="1" xfId="0" applyFont="1" applyBorder="1" applyAlignment="1">
      <alignment horizontal="center"/>
    </xf>
    <xf numFmtId="49" fontId="13" fillId="0" borderId="1" xfId="0" applyNumberFormat="1" applyFont="1" applyBorder="1" applyAlignment="1">
      <alignment vertical="top"/>
    </xf>
    <xf numFmtId="0" fontId="20" fillId="0" borderId="3" xfId="0" applyFont="1" applyBorder="1"/>
    <xf numFmtId="0" fontId="20" fillId="0" borderId="3" xfId="0" applyFont="1" applyBorder="1" applyAlignment="1">
      <alignment horizontal="center"/>
    </xf>
    <xf numFmtId="0" fontId="51" fillId="0" borderId="1" xfId="0" applyFont="1" applyBorder="1" applyAlignment="1">
      <alignment wrapText="1"/>
    </xf>
    <xf numFmtId="0" fontId="18" fillId="2" borderId="5" xfId="0" applyFont="1" applyFill="1" applyBorder="1"/>
    <xf numFmtId="0" fontId="18" fillId="2" borderId="5" xfId="0" applyFont="1" applyFill="1" applyBorder="1" applyAlignment="1">
      <alignment horizontal="center"/>
    </xf>
    <xf numFmtId="0" fontId="18" fillId="0" borderId="15" xfId="0" applyFont="1" applyBorder="1"/>
    <xf numFmtId="0" fontId="18" fillId="0" borderId="15" xfId="0" applyFont="1" applyBorder="1" applyAlignment="1">
      <alignment horizontal="center"/>
    </xf>
    <xf numFmtId="4" fontId="20" fillId="3" borderId="7" xfId="0" applyNumberFormat="1" applyFont="1" applyFill="1" applyBorder="1" applyAlignment="1">
      <alignment horizontal="center"/>
    </xf>
    <xf numFmtId="4" fontId="20" fillId="3" borderId="5" xfId="0" applyNumberFormat="1" applyFont="1" applyFill="1" applyBorder="1" applyAlignment="1">
      <alignment horizontal="center"/>
    </xf>
    <xf numFmtId="0" fontId="21" fillId="0" borderId="1" xfId="0" applyFont="1" applyFill="1" applyBorder="1" applyAlignment="1">
      <alignment horizontal="center"/>
    </xf>
    <xf numFmtId="4" fontId="21" fillId="0" borderId="1" xfId="0" applyNumberFormat="1" applyFont="1" applyFill="1" applyBorder="1" applyAlignment="1">
      <alignment horizontal="center"/>
    </xf>
    <xf numFmtId="4" fontId="14" fillId="0" borderId="1" xfId="0" applyNumberFormat="1" applyFont="1" applyFill="1" applyBorder="1" applyAlignment="1">
      <alignment horizontal="center"/>
    </xf>
    <xf numFmtId="49" fontId="21" fillId="0" borderId="1" xfId="0" applyNumberFormat="1" applyFont="1" applyBorder="1" applyAlignment="1">
      <alignment vertical="top"/>
    </xf>
    <xf numFmtId="4" fontId="56" fillId="0" borderId="1" xfId="0" applyNumberFormat="1" applyFont="1" applyBorder="1" applyAlignment="1">
      <alignment horizontal="center"/>
    </xf>
    <xf numFmtId="0" fontId="7" fillId="0" borderId="1" xfId="0" applyFont="1" applyFill="1" applyBorder="1" applyAlignment="1">
      <alignment vertical="top"/>
    </xf>
    <xf numFmtId="0" fontId="13" fillId="0" borderId="1" xfId="0" applyFont="1" applyFill="1" applyBorder="1"/>
    <xf numFmtId="0" fontId="13" fillId="0" borderId="1" xfId="0" applyFont="1" applyFill="1" applyBorder="1" applyAlignment="1">
      <alignment horizontal="center"/>
    </xf>
    <xf numFmtId="0" fontId="13" fillId="0" borderId="1" xfId="0" applyFont="1" applyFill="1" applyBorder="1" applyAlignment="1">
      <alignment vertical="top"/>
    </xf>
    <xf numFmtId="0" fontId="13" fillId="0" borderId="1" xfId="0" applyFont="1" applyFill="1" applyBorder="1" applyAlignment="1">
      <alignment wrapText="1"/>
    </xf>
    <xf numFmtId="0" fontId="54" fillId="0" borderId="1" xfId="0" applyFont="1" applyFill="1" applyBorder="1" applyAlignment="1">
      <alignment horizontal="center"/>
    </xf>
    <xf numFmtId="0" fontId="7" fillId="0" borderId="1" xfId="0" applyFont="1" applyFill="1" applyBorder="1" applyAlignment="1">
      <alignment horizontal="center"/>
    </xf>
    <xf numFmtId="0" fontId="21" fillId="0" borderId="1" xfId="0" applyFont="1" applyFill="1" applyBorder="1" applyAlignment="1">
      <alignment vertical="top"/>
    </xf>
    <xf numFmtId="0" fontId="21" fillId="0" borderId="1" xfId="0" applyFont="1" applyFill="1" applyBorder="1" applyAlignment="1">
      <alignment wrapText="1"/>
    </xf>
    <xf numFmtId="0" fontId="21" fillId="0" borderId="1" xfId="0" applyFont="1" applyFill="1" applyBorder="1"/>
    <xf numFmtId="0" fontId="7" fillId="0" borderId="1" xfId="0" applyFont="1" applyBorder="1"/>
    <xf numFmtId="0" fontId="18" fillId="0" borderId="5" xfId="0" applyFont="1" applyBorder="1" applyAlignment="1">
      <alignment wrapText="1"/>
    </xf>
    <xf numFmtId="0" fontId="21" fillId="0" borderId="13" xfId="0" applyFont="1" applyBorder="1" applyAlignment="1">
      <alignment horizontal="center"/>
    </xf>
    <xf numFmtId="0" fontId="13" fillId="0" borderId="13" xfId="0" applyFont="1" applyBorder="1" applyAlignment="1">
      <alignment horizontal="center"/>
    </xf>
    <xf numFmtId="0" fontId="21" fillId="0" borderId="5" xfId="0" applyFont="1" applyBorder="1" applyAlignment="1">
      <alignment horizontal="center"/>
    </xf>
    <xf numFmtId="0" fontId="57" fillId="0" borderId="1" xfId="0" applyFont="1" applyBorder="1" applyAlignment="1">
      <alignment horizontal="center"/>
    </xf>
    <xf numFmtId="0" fontId="58" fillId="0" borderId="1" xfId="0" applyFont="1" applyBorder="1" applyAlignment="1">
      <alignment horizontal="center"/>
    </xf>
    <xf numFmtId="0" fontId="13" fillId="2" borderId="5" xfId="0" applyFont="1" applyFill="1" applyBorder="1" applyAlignment="1">
      <alignment horizontal="center"/>
    </xf>
    <xf numFmtId="0" fontId="13" fillId="0" borderId="15" xfId="0" applyFont="1" applyBorder="1" applyAlignment="1">
      <alignment horizontal="center"/>
    </xf>
    <xf numFmtId="4" fontId="11" fillId="0" borderId="13" xfId="0" applyNumberFormat="1" applyFont="1" applyBorder="1" applyAlignment="1">
      <alignment horizontal="center"/>
    </xf>
    <xf numFmtId="4" fontId="11" fillId="0" borderId="3" xfId="0" applyNumberFormat="1" applyFont="1" applyBorder="1" applyAlignment="1">
      <alignment horizontal="center"/>
    </xf>
    <xf numFmtId="4" fontId="21" fillId="3" borderId="5" xfId="0" applyNumberFormat="1" applyFont="1" applyFill="1" applyBorder="1" applyAlignment="1">
      <alignment horizontal="center"/>
    </xf>
    <xf numFmtId="4" fontId="11" fillId="0" borderId="13" xfId="0" applyNumberFormat="1" applyFont="1" applyFill="1" applyBorder="1" applyAlignment="1">
      <alignment horizontal="center"/>
    </xf>
    <xf numFmtId="4" fontId="19" fillId="29" borderId="12" xfId="1" applyNumberFormat="1" applyFont="1" applyFill="1" applyBorder="1" applyAlignment="1">
      <alignment horizontal="center"/>
    </xf>
    <xf numFmtId="4" fontId="19" fillId="29" borderId="8" xfId="1" applyNumberFormat="1" applyFont="1" applyFill="1" applyBorder="1" applyAlignment="1">
      <alignment horizontal="center"/>
    </xf>
    <xf numFmtId="0" fontId="19" fillId="29" borderId="12" xfId="1" applyFont="1" applyFill="1" applyBorder="1"/>
    <xf numFmtId="0" fontId="20" fillId="0" borderId="0" xfId="2" applyFont="1"/>
    <xf numFmtId="0" fontId="21" fillId="0" borderId="0" xfId="2" applyFont="1" applyAlignment="1">
      <alignment horizontal="right"/>
    </xf>
    <xf numFmtId="49" fontId="20" fillId="0" borderId="0" xfId="2" applyNumberFormat="1" applyFont="1" applyAlignment="1">
      <alignment horizontal="left" vertical="top"/>
    </xf>
    <xf numFmtId="0" fontId="20" fillId="0" borderId="0" xfId="2" applyFont="1" applyAlignment="1">
      <alignment wrapText="1"/>
    </xf>
    <xf numFmtId="0" fontId="21" fillId="0" borderId="0" xfId="2" applyFont="1" applyAlignment="1">
      <alignment horizontal="left" vertical="top"/>
    </xf>
    <xf numFmtId="165" fontId="21" fillId="0" borderId="0" xfId="2" applyNumberFormat="1" applyFont="1" applyAlignment="1">
      <alignment horizontal="center"/>
    </xf>
    <xf numFmtId="0" fontId="20" fillId="0" borderId="0" xfId="2" applyNumberFormat="1" applyFont="1" applyAlignment="1">
      <alignment horizontal="left" vertical="top"/>
    </xf>
    <xf numFmtId="0" fontId="21" fillId="0" borderId="0" xfId="2" applyFont="1" applyAlignment="1">
      <alignment horizontal="center" wrapText="1"/>
    </xf>
    <xf numFmtId="0" fontId="20" fillId="0" borderId="0" xfId="2" applyFont="1" applyAlignment="1">
      <alignment horizontal="center" wrapText="1"/>
    </xf>
    <xf numFmtId="0" fontId="21" fillId="0" borderId="0" xfId="2" applyNumberFormat="1" applyFont="1" applyAlignment="1">
      <alignment horizontal="center" vertical="top"/>
    </xf>
    <xf numFmtId="0" fontId="21" fillId="0" borderId="0" xfId="2" applyNumberFormat="1" applyFont="1" applyAlignment="1">
      <alignment horizontal="left" vertical="top"/>
    </xf>
    <xf numFmtId="0" fontId="20" fillId="0" borderId="0" xfId="2" applyFont="1" applyAlignment="1">
      <alignment horizontal="right" vertical="top" wrapText="1"/>
    </xf>
    <xf numFmtId="0" fontId="21" fillId="0" borderId="0" xfId="2" applyFont="1" applyAlignment="1">
      <alignment horizontal="right" vertical="top" wrapText="1"/>
    </xf>
    <xf numFmtId="0" fontId="21" fillId="0" borderId="1" xfId="2" applyNumberFormat="1" applyFont="1" applyBorder="1" applyAlignment="1">
      <alignment horizontal="left" vertical="top"/>
    </xf>
    <xf numFmtId="0" fontId="10" fillId="0" borderId="1" xfId="2" applyFont="1" applyBorder="1"/>
    <xf numFmtId="4" fontId="10" fillId="0" borderId="1" xfId="2" applyNumberFormat="1" applyFont="1" applyBorder="1" applyAlignment="1">
      <alignment horizontal="center" vertical="top"/>
    </xf>
    <xf numFmtId="4" fontId="21" fillId="0" borderId="1" xfId="2" applyNumberFormat="1" applyFont="1" applyBorder="1" applyAlignment="1">
      <alignment horizontal="center"/>
    </xf>
    <xf numFmtId="4" fontId="10" fillId="0" borderId="1" xfId="2" applyNumberFormat="1" applyFont="1" applyFill="1" applyBorder="1" applyAlignment="1">
      <alignment horizontal="center" vertical="top"/>
    </xf>
    <xf numFmtId="4" fontId="21" fillId="0" borderId="0" xfId="2" applyNumberFormat="1" applyFont="1" applyFill="1" applyAlignment="1">
      <alignment horizontal="center" vertical="top"/>
    </xf>
    <xf numFmtId="4" fontId="21" fillId="0" borderId="1" xfId="2" applyNumberFormat="1" applyFont="1" applyFill="1" applyBorder="1" applyAlignment="1">
      <alignment horizontal="center" vertical="top"/>
    </xf>
    <xf numFmtId="0" fontId="10" fillId="0" borderId="1" xfId="2" applyFont="1" applyFill="1" applyBorder="1" applyAlignment="1">
      <alignment wrapText="1"/>
    </xf>
    <xf numFmtId="4" fontId="21" fillId="0" borderId="0" xfId="2" applyNumberFormat="1" applyFont="1" applyAlignment="1">
      <alignment horizontal="center" vertical="top"/>
    </xf>
    <xf numFmtId="4" fontId="21" fillId="5" borderId="0" xfId="2" applyNumberFormat="1" applyFont="1" applyFill="1" applyAlignment="1">
      <alignment horizontal="center"/>
    </xf>
    <xf numFmtId="0" fontId="21" fillId="0" borderId="1" xfId="2" applyFont="1" applyFill="1" applyBorder="1"/>
    <xf numFmtId="0" fontId="21" fillId="0" borderId="0" xfId="3" applyFont="1" applyAlignment="1"/>
    <xf numFmtId="1" fontId="20" fillId="0" borderId="1" xfId="2" applyNumberFormat="1" applyFont="1" applyFill="1" applyBorder="1" applyAlignment="1">
      <alignment vertical="top"/>
    </xf>
    <xf numFmtId="49" fontId="21" fillId="0" borderId="1" xfId="2" applyNumberFormat="1" applyFont="1" applyFill="1" applyBorder="1" applyAlignment="1">
      <alignment horizontal="justify" vertical="top" wrapText="1"/>
    </xf>
    <xf numFmtId="0" fontId="20" fillId="0" borderId="0" xfId="2" applyFont="1" applyAlignment="1">
      <alignment vertical="top"/>
    </xf>
    <xf numFmtId="4" fontId="20" fillId="0" borderId="0" xfId="2" applyNumberFormat="1" applyFont="1" applyAlignment="1">
      <alignment horizontal="center" wrapText="1"/>
    </xf>
    <xf numFmtId="1" fontId="20" fillId="0" borderId="1" xfId="2" applyNumberFormat="1" applyFont="1" applyBorder="1" applyAlignment="1">
      <alignment horizontal="left" vertical="top"/>
    </xf>
    <xf numFmtId="0" fontId="20" fillId="0" borderId="1" xfId="2" applyFont="1" applyBorder="1" applyAlignment="1">
      <alignment horizontal="justify" vertical="top"/>
    </xf>
    <xf numFmtId="1" fontId="21" fillId="0" borderId="1" xfId="2" applyNumberFormat="1" applyFont="1" applyFill="1" applyBorder="1" applyAlignment="1">
      <alignment horizontal="left" vertical="top"/>
    </xf>
    <xf numFmtId="1" fontId="10" fillId="0" borderId="1" xfId="2" applyNumberFormat="1" applyFont="1" applyFill="1" applyBorder="1" applyAlignment="1">
      <alignment horizontal="left" vertical="top"/>
    </xf>
    <xf numFmtId="49" fontId="10" fillId="0" borderId="1" xfId="2" applyNumberFormat="1" applyFont="1" applyFill="1" applyBorder="1" applyAlignment="1">
      <alignment horizontal="justify" vertical="top" wrapText="1"/>
    </xf>
    <xf numFmtId="1" fontId="20" fillId="0" borderId="1" xfId="2" applyNumberFormat="1" applyFont="1" applyFill="1" applyBorder="1" applyAlignment="1">
      <alignment horizontal="left" vertical="top"/>
    </xf>
    <xf numFmtId="0" fontId="20" fillId="0" borderId="1" xfId="2" applyFont="1" applyFill="1" applyBorder="1" applyAlignment="1">
      <alignment horizontal="justify" vertical="top"/>
    </xf>
    <xf numFmtId="0" fontId="21" fillId="0" borderId="1" xfId="2" applyFont="1" applyFill="1" applyBorder="1" applyAlignment="1">
      <alignment horizontal="justify" vertical="top"/>
    </xf>
    <xf numFmtId="49" fontId="21" fillId="0" borderId="1" xfId="2" applyNumberFormat="1" applyFont="1" applyFill="1" applyBorder="1" applyAlignment="1">
      <alignment horizontal="justify" vertical="top"/>
    </xf>
    <xf numFmtId="49" fontId="20" fillId="0" borderId="1" xfId="2" applyNumberFormat="1" applyFont="1" applyFill="1" applyBorder="1" applyAlignment="1">
      <alignment horizontal="justify" vertical="top"/>
    </xf>
    <xf numFmtId="49" fontId="21" fillId="0" borderId="1" xfId="2" applyNumberFormat="1" applyFont="1" applyFill="1" applyBorder="1"/>
    <xf numFmtId="49" fontId="10" fillId="0" borderId="1" xfId="2" applyNumberFormat="1" applyFont="1" applyFill="1" applyBorder="1" applyAlignment="1">
      <alignment horizontal="justify" vertical="top"/>
    </xf>
    <xf numFmtId="0" fontId="10" fillId="0" borderId="1" xfId="2" applyNumberFormat="1" applyFont="1" applyFill="1" applyBorder="1" applyAlignment="1">
      <alignment horizontal="left" vertical="top"/>
    </xf>
    <xf numFmtId="0" fontId="10" fillId="0" borderId="1" xfId="2" applyFont="1" applyFill="1" applyBorder="1" applyAlignment="1">
      <alignment horizontal="justify" vertical="top"/>
    </xf>
    <xf numFmtId="49" fontId="10" fillId="0" borderId="1" xfId="2" applyNumberFormat="1" applyFont="1" applyFill="1" applyBorder="1" applyAlignment="1">
      <alignment horizontal="left" vertical="top" wrapText="1"/>
    </xf>
    <xf numFmtId="1" fontId="10" fillId="0" borderId="1" xfId="2" applyNumberFormat="1" applyFont="1" applyFill="1" applyBorder="1" applyAlignment="1">
      <alignment horizontal="right" vertical="top"/>
    </xf>
    <xf numFmtId="0" fontId="59" fillId="0" borderId="0" xfId="2" applyFont="1"/>
    <xf numFmtId="0" fontId="20" fillId="0" borderId="1" xfId="2" applyFont="1" applyFill="1" applyBorder="1"/>
    <xf numFmtId="0" fontId="21" fillId="0" borderId="1" xfId="2" applyFont="1" applyFill="1" applyBorder="1" applyAlignment="1">
      <alignment wrapText="1"/>
    </xf>
    <xf numFmtId="1" fontId="21" fillId="0" borderId="1" xfId="3" applyNumberFormat="1" applyFont="1" applyFill="1" applyBorder="1" applyAlignment="1">
      <alignment horizontal="left" vertical="top"/>
    </xf>
    <xf numFmtId="0" fontId="10" fillId="0" borderId="1" xfId="3" applyFont="1" applyFill="1" applyBorder="1" applyAlignment="1">
      <alignment horizontal="justify" vertical="top" wrapText="1"/>
    </xf>
    <xf numFmtId="4" fontId="21" fillId="0" borderId="1" xfId="3" applyNumberFormat="1" applyFont="1" applyFill="1" applyBorder="1" applyAlignment="1">
      <alignment horizontal="center" wrapText="1"/>
    </xf>
    <xf numFmtId="4" fontId="21" fillId="0" borderId="0" xfId="3" applyNumberFormat="1" applyFont="1" applyFill="1" applyAlignment="1">
      <alignment horizontal="center"/>
    </xf>
    <xf numFmtId="4" fontId="21" fillId="0" borderId="1" xfId="3" applyNumberFormat="1" applyFont="1" applyFill="1" applyBorder="1" applyAlignment="1">
      <alignment horizontal="center"/>
    </xf>
    <xf numFmtId="0" fontId="21" fillId="0" borderId="1" xfId="3" applyNumberFormat="1" applyFont="1" applyFill="1" applyBorder="1" applyAlignment="1">
      <alignment horizontal="left" vertical="top"/>
    </xf>
    <xf numFmtId="0" fontId="21" fillId="0" borderId="1" xfId="3" applyFont="1" applyFill="1" applyBorder="1" applyAlignment="1">
      <alignment horizontal="justify" vertical="top" wrapText="1"/>
    </xf>
    <xf numFmtId="0" fontId="10" fillId="0" borderId="1" xfId="3" applyNumberFormat="1" applyFont="1" applyFill="1" applyBorder="1" applyAlignment="1">
      <alignment horizontal="left" vertical="top"/>
    </xf>
    <xf numFmtId="4" fontId="10" fillId="0" borderId="1" xfId="3" applyNumberFormat="1" applyFont="1" applyFill="1" applyBorder="1" applyAlignment="1">
      <alignment horizontal="center" wrapText="1"/>
    </xf>
    <xf numFmtId="0" fontId="20" fillId="0" borderId="1" xfId="3" applyFont="1" applyFill="1" applyBorder="1" applyAlignment="1">
      <alignment horizontal="justify" vertical="top" wrapText="1"/>
    </xf>
    <xf numFmtId="0" fontId="10" fillId="0" borderId="1" xfId="2" applyFont="1" applyFill="1" applyBorder="1" applyAlignment="1">
      <alignment horizontal="justify" vertical="top" wrapText="1"/>
    </xf>
    <xf numFmtId="0" fontId="10" fillId="0" borderId="1" xfId="2" applyNumberFormat="1" applyFont="1" applyFill="1" applyBorder="1" applyAlignment="1">
      <alignment horizontal="right" vertical="top"/>
    </xf>
    <xf numFmtId="0" fontId="10" fillId="0" borderId="1" xfId="2" applyFont="1" applyFill="1" applyBorder="1" applyAlignment="1">
      <alignment horizontal="justify"/>
    </xf>
    <xf numFmtId="4" fontId="21" fillId="30" borderId="1" xfId="2" applyNumberFormat="1" applyFont="1" applyFill="1" applyBorder="1" applyAlignment="1">
      <alignment horizontal="center"/>
    </xf>
    <xf numFmtId="0" fontId="20" fillId="0" borderId="1" xfId="2" applyNumberFormat="1" applyFont="1" applyFill="1" applyBorder="1" applyAlignment="1">
      <alignment horizontal="left" vertical="top"/>
    </xf>
    <xf numFmtId="49" fontId="10" fillId="0" borderId="1" xfId="2" applyNumberFormat="1" applyFont="1" applyFill="1" applyBorder="1" applyAlignment="1">
      <alignment horizontal="left" vertical="top"/>
    </xf>
    <xf numFmtId="49" fontId="10" fillId="0" borderId="1" xfId="2" applyNumberFormat="1" applyFont="1" applyFill="1" applyBorder="1" applyAlignment="1">
      <alignment horizontal="right" vertical="top"/>
    </xf>
    <xf numFmtId="4" fontId="10" fillId="28" borderId="1" xfId="2" applyNumberFormat="1" applyFont="1" applyFill="1" applyBorder="1" applyAlignment="1">
      <alignment horizontal="center"/>
    </xf>
    <xf numFmtId="0" fontId="10" fillId="28" borderId="1" xfId="2" applyFont="1" applyFill="1" applyBorder="1" applyAlignment="1">
      <alignment horizontal="justify" vertical="top"/>
    </xf>
    <xf numFmtId="0" fontId="21" fillId="28" borderId="1" xfId="0" applyFont="1" applyFill="1" applyBorder="1" applyAlignment="1">
      <alignment horizontal="justify" vertical="top"/>
    </xf>
    <xf numFmtId="49" fontId="21" fillId="0" borderId="1" xfId="2" applyNumberFormat="1" applyFont="1" applyFill="1" applyBorder="1" applyAlignment="1">
      <alignment horizontal="left" vertical="top"/>
    </xf>
    <xf numFmtId="0" fontId="20" fillId="0" borderId="1" xfId="2" applyFont="1" applyFill="1" applyBorder="1" applyAlignment="1"/>
    <xf numFmtId="0" fontId="21" fillId="0" borderId="1" xfId="2" applyFont="1" applyFill="1" applyBorder="1" applyAlignment="1">
      <alignment horizontal="justify" vertical="top" wrapText="1"/>
    </xf>
    <xf numFmtId="0" fontId="21" fillId="0" borderId="1" xfId="2" applyFont="1" applyFill="1" applyBorder="1" applyAlignment="1">
      <alignment horizontal="justify"/>
    </xf>
    <xf numFmtId="4" fontId="21" fillId="0" borderId="0" xfId="2" applyNumberFormat="1" applyFont="1" applyFill="1" applyBorder="1" applyAlignment="1">
      <alignment horizontal="center"/>
    </xf>
    <xf numFmtId="0" fontId="21" fillId="0" borderId="1" xfId="2" applyFont="1" applyFill="1" applyBorder="1" applyAlignment="1">
      <alignment vertical="top"/>
    </xf>
    <xf numFmtId="0" fontId="21" fillId="0" borderId="0" xfId="2" applyNumberFormat="1" applyFont="1" applyFill="1" applyAlignment="1">
      <alignment horizontal="left" vertical="top"/>
    </xf>
    <xf numFmtId="0" fontId="21" fillId="0" borderId="0" xfId="2" applyFont="1" applyFill="1"/>
    <xf numFmtId="0" fontId="20" fillId="0" borderId="14" xfId="2" applyFont="1" applyBorder="1" applyAlignment="1">
      <alignment horizontal="justify" vertical="top" wrapText="1"/>
    </xf>
    <xf numFmtId="4" fontId="20" fillId="5" borderId="14" xfId="2" applyNumberFormat="1" applyFont="1" applyFill="1" applyBorder="1" applyAlignment="1">
      <alignment horizontal="center"/>
    </xf>
    <xf numFmtId="0" fontId="21" fillId="0" borderId="0" xfId="2" applyFont="1" applyAlignment="1">
      <alignment horizontal="justify" vertical="top"/>
    </xf>
    <xf numFmtId="0" fontId="21" fillId="0" borderId="0" xfId="2" applyNumberFormat="1" applyFont="1"/>
    <xf numFmtId="49" fontId="21" fillId="0" borderId="0" xfId="2" applyNumberFormat="1" applyFont="1" applyAlignment="1">
      <alignment horizontal="justify" vertical="top" wrapText="1"/>
    </xf>
    <xf numFmtId="0" fontId="21" fillId="0" borderId="0" xfId="2" applyFont="1" applyAlignment="1">
      <alignment vertical="top"/>
    </xf>
    <xf numFmtId="0" fontId="21" fillId="0" borderId="1" xfId="3" applyFont="1" applyFill="1" applyBorder="1" applyAlignment="1">
      <alignment horizontal="center"/>
    </xf>
    <xf numFmtId="0" fontId="21" fillId="0" borderId="0" xfId="3" applyFont="1" applyFill="1" applyAlignment="1">
      <alignment horizontal="center"/>
    </xf>
    <xf numFmtId="164" fontId="21" fillId="0" borderId="0" xfId="2" applyNumberFormat="1" applyFont="1" applyAlignment="1">
      <alignment horizontal="center"/>
    </xf>
    <xf numFmtId="0" fontId="20" fillId="0" borderId="0" xfId="2" applyFont="1" applyAlignment="1">
      <alignment horizontal="center"/>
    </xf>
    <xf numFmtId="49" fontId="20" fillId="0" borderId="0" xfId="2" applyNumberFormat="1" applyFont="1" applyAlignment="1">
      <alignment horizontal="justify" vertical="top"/>
    </xf>
    <xf numFmtId="167" fontId="21" fillId="0" borderId="0" xfId="2" applyNumberFormat="1" applyFont="1" applyAlignment="1">
      <alignment horizontal="center"/>
    </xf>
    <xf numFmtId="0" fontId="20" fillId="0" borderId="1" xfId="2" applyNumberFormat="1" applyFont="1" applyBorder="1" applyAlignment="1">
      <alignment horizontal="left" vertical="top"/>
    </xf>
    <xf numFmtId="49" fontId="20" fillId="0" borderId="1" xfId="2" applyNumberFormat="1" applyFont="1" applyBorder="1" applyAlignment="1">
      <alignment horizontal="justify" vertical="top"/>
    </xf>
    <xf numFmtId="0" fontId="21" fillId="0" borderId="1" xfId="2" applyFont="1" applyBorder="1" applyAlignment="1">
      <alignment horizontal="center"/>
    </xf>
    <xf numFmtId="167" fontId="21" fillId="0" borderId="1" xfId="2" applyNumberFormat="1" applyFont="1" applyBorder="1" applyAlignment="1">
      <alignment horizontal="center"/>
    </xf>
    <xf numFmtId="167" fontId="21" fillId="0" borderId="1" xfId="2" applyNumberFormat="1" applyFont="1" applyFill="1" applyBorder="1" applyAlignment="1">
      <alignment horizontal="center"/>
    </xf>
    <xf numFmtId="167" fontId="21" fillId="0" borderId="0" xfId="2" applyNumberFormat="1" applyFont="1" applyFill="1" applyAlignment="1">
      <alignment horizontal="center"/>
    </xf>
    <xf numFmtId="0" fontId="20" fillId="0" borderId="1" xfId="2" applyFont="1" applyFill="1" applyBorder="1" applyAlignment="1">
      <alignment horizontal="left" vertical="top"/>
    </xf>
    <xf numFmtId="167" fontId="21" fillId="0" borderId="1" xfId="5" applyNumberFormat="1" applyFont="1" applyFill="1" applyBorder="1" applyAlignment="1">
      <alignment horizontal="center"/>
    </xf>
    <xf numFmtId="167" fontId="21" fillId="0" borderId="0" xfId="5" applyNumberFormat="1" applyFont="1" applyFill="1" applyAlignment="1">
      <alignment horizontal="center"/>
    </xf>
    <xf numFmtId="0" fontId="47" fillId="0" borderId="1" xfId="3" applyFont="1" applyFill="1" applyBorder="1" applyAlignment="1">
      <alignment horizontal="justify" vertical="top" wrapText="1"/>
    </xf>
    <xf numFmtId="0" fontId="47" fillId="0" borderId="1" xfId="3" applyFont="1" applyFill="1" applyBorder="1" applyAlignment="1">
      <alignment horizontal="center"/>
    </xf>
    <xf numFmtId="49" fontId="20" fillId="0" borderId="1" xfId="2" applyNumberFormat="1" applyFont="1" applyFill="1" applyBorder="1" applyAlignment="1">
      <alignment horizontal="justify" vertical="top" wrapText="1"/>
    </xf>
    <xf numFmtId="49" fontId="21" fillId="0" borderId="1" xfId="2" applyNumberFormat="1" applyFont="1" applyFill="1" applyBorder="1" applyAlignment="1">
      <alignment horizontal="justify"/>
    </xf>
    <xf numFmtId="1" fontId="47" fillId="0" borderId="1" xfId="2" applyNumberFormat="1" applyFont="1" applyFill="1" applyBorder="1" applyAlignment="1">
      <alignment horizontal="left" vertical="top"/>
    </xf>
    <xf numFmtId="49" fontId="47" fillId="0" borderId="1" xfId="2" applyNumberFormat="1" applyFont="1" applyFill="1" applyBorder="1" applyAlignment="1">
      <alignment horizontal="justify" vertical="top"/>
    </xf>
    <xf numFmtId="49" fontId="47" fillId="0" borderId="1" xfId="2" applyNumberFormat="1" applyFont="1" applyFill="1" applyBorder="1" applyAlignment="1">
      <alignment horizontal="justify" vertical="top" wrapText="1"/>
    </xf>
    <xf numFmtId="0" fontId="21" fillId="0" borderId="1" xfId="2" applyFont="1" applyFill="1" applyBorder="1" applyAlignment="1">
      <alignment horizontal="left" vertical="top" wrapText="1"/>
    </xf>
    <xf numFmtId="49" fontId="47" fillId="0" borderId="1" xfId="2" applyNumberFormat="1" applyFont="1" applyFill="1" applyBorder="1" applyAlignment="1">
      <alignment horizontal="justify"/>
    </xf>
    <xf numFmtId="49" fontId="47" fillId="0" borderId="1" xfId="2" applyNumberFormat="1" applyFont="1" applyFill="1" applyBorder="1" applyAlignment="1">
      <alignment horizontal="justify" wrapText="1"/>
    </xf>
    <xf numFmtId="49" fontId="21" fillId="0" borderId="1" xfId="2" applyNumberFormat="1" applyFont="1" applyFill="1" applyBorder="1" applyAlignment="1">
      <alignment horizontal="justify" wrapText="1"/>
    </xf>
    <xf numFmtId="0" fontId="47" fillId="0" borderId="1" xfId="2" applyNumberFormat="1" applyFont="1" applyFill="1" applyBorder="1" applyAlignment="1" applyProtection="1">
      <alignment horizontal="left" vertical="top"/>
      <protection locked="0"/>
    </xf>
    <xf numFmtId="49" fontId="47" fillId="0" borderId="1" xfId="2" applyNumberFormat="1" applyFont="1" applyFill="1" applyBorder="1" applyAlignment="1" applyProtection="1">
      <alignment horizontal="justify" wrapText="1"/>
      <protection locked="0"/>
    </xf>
    <xf numFmtId="49" fontId="21" fillId="0" borderId="1" xfId="2" applyNumberFormat="1" applyFont="1" applyFill="1" applyBorder="1" applyAlignment="1" applyProtection="1">
      <alignment horizontal="justify" wrapText="1"/>
      <protection locked="0"/>
    </xf>
    <xf numFmtId="165" fontId="21" fillId="0" borderId="1" xfId="5" applyNumberFormat="1" applyFont="1" applyFill="1" applyBorder="1" applyAlignment="1">
      <alignment horizontal="center"/>
    </xf>
    <xf numFmtId="0" fontId="21" fillId="0" borderId="1" xfId="2" applyNumberFormat="1" applyFont="1" applyFill="1" applyBorder="1" applyAlignment="1" applyProtection="1">
      <alignment horizontal="left" vertical="top"/>
      <protection locked="0"/>
    </xf>
    <xf numFmtId="169" fontId="21" fillId="0" borderId="1" xfId="2" applyNumberFormat="1" applyFont="1" applyFill="1" applyBorder="1" applyAlignment="1">
      <alignment horizontal="justify" vertical="top"/>
    </xf>
    <xf numFmtId="1" fontId="21" fillId="0" borderId="1" xfId="2" applyNumberFormat="1" applyFont="1" applyFill="1" applyBorder="1" applyAlignment="1">
      <alignment horizontal="center" vertical="top"/>
    </xf>
    <xf numFmtId="49" fontId="21" fillId="0" borderId="1" xfId="2" applyNumberFormat="1" applyFont="1" applyFill="1" applyBorder="1" applyAlignment="1">
      <alignment vertical="top"/>
    </xf>
    <xf numFmtId="49" fontId="20" fillId="0" borderId="1" xfId="2" applyNumberFormat="1" applyFont="1" applyFill="1" applyBorder="1" applyAlignment="1">
      <alignment horizontal="justify"/>
    </xf>
    <xf numFmtId="49" fontId="47" fillId="0" borderId="1" xfId="2" applyNumberFormat="1" applyFont="1" applyFill="1" applyBorder="1" applyAlignment="1"/>
    <xf numFmtId="0" fontId="13" fillId="0" borderId="1" xfId="2" applyFont="1" applyFill="1" applyBorder="1" applyAlignment="1">
      <alignment horizontal="center"/>
    </xf>
    <xf numFmtId="49" fontId="21" fillId="0" borderId="1" xfId="2" applyNumberFormat="1" applyFont="1" applyFill="1" applyBorder="1" applyAlignment="1"/>
    <xf numFmtId="164" fontId="21" fillId="0" borderId="1" xfId="2" applyNumberFormat="1" applyFont="1" applyFill="1" applyBorder="1" applyAlignment="1">
      <alignment horizontal="center"/>
    </xf>
    <xf numFmtId="0" fontId="20" fillId="0" borderId="0" xfId="2" applyFont="1" applyFill="1" applyAlignment="1">
      <alignment horizontal="center"/>
    </xf>
    <xf numFmtId="0" fontId="21" fillId="0" borderId="1" xfId="5" applyFont="1" applyFill="1" applyBorder="1" applyAlignment="1">
      <alignment horizontal="justify"/>
    </xf>
    <xf numFmtId="165" fontId="21" fillId="0" borderId="1" xfId="2" applyNumberFormat="1" applyFont="1" applyFill="1" applyBorder="1" applyAlignment="1">
      <alignment horizontal="center"/>
    </xf>
    <xf numFmtId="165" fontId="21" fillId="0" borderId="0" xfId="5" applyNumberFormat="1" applyFont="1" applyFill="1" applyAlignment="1">
      <alignment horizontal="center"/>
    </xf>
    <xf numFmtId="49" fontId="21" fillId="0" borderId="0" xfId="2" applyNumberFormat="1" applyFont="1" applyAlignment="1">
      <alignment horizontal="left" vertical="top"/>
    </xf>
    <xf numFmtId="49" fontId="20" fillId="0" borderId="14" xfId="2" applyNumberFormat="1" applyFont="1" applyBorder="1" applyAlignment="1">
      <alignment horizontal="justify" vertical="top" wrapText="1"/>
    </xf>
    <xf numFmtId="0" fontId="20" fillId="0" borderId="14" xfId="2" applyFont="1" applyBorder="1" applyAlignment="1">
      <alignment horizontal="center"/>
    </xf>
    <xf numFmtId="4" fontId="20" fillId="0" borderId="14" xfId="2" applyNumberFormat="1" applyFont="1" applyBorder="1" applyAlignment="1">
      <alignment horizontal="center"/>
    </xf>
    <xf numFmtId="165" fontId="20" fillId="5" borderId="14" xfId="2" applyNumberFormat="1" applyFont="1" applyFill="1" applyBorder="1" applyAlignment="1">
      <alignment horizontal="center"/>
    </xf>
    <xf numFmtId="0" fontId="21" fillId="0" borderId="0" xfId="2" applyFont="1" applyFill="1" applyAlignment="1" applyProtection="1">
      <alignment horizontal="left"/>
      <protection locked="0"/>
    </xf>
    <xf numFmtId="0" fontId="21" fillId="0" borderId="0" xfId="2" applyFont="1" applyFill="1" applyAlignment="1" applyProtection="1">
      <alignment horizontal="justify" vertical="top"/>
      <protection locked="0"/>
    </xf>
    <xf numFmtId="0" fontId="21" fillId="0" borderId="0" xfId="2" applyFont="1" applyFill="1" applyAlignment="1" applyProtection="1">
      <alignment horizontal="center"/>
      <protection locked="0"/>
    </xf>
    <xf numFmtId="164" fontId="21" fillId="0" borderId="0" xfId="2" applyNumberFormat="1" applyFont="1" applyFill="1" applyAlignment="1" applyProtection="1">
      <alignment horizontal="center"/>
      <protection locked="0"/>
    </xf>
    <xf numFmtId="0" fontId="20" fillId="0" borderId="0" xfId="2" applyFont="1" applyFill="1"/>
    <xf numFmtId="167" fontId="21" fillId="30" borderId="1" xfId="5" applyNumberFormat="1" applyFont="1" applyFill="1" applyBorder="1" applyAlignment="1">
      <alignment horizontal="center"/>
    </xf>
    <xf numFmtId="164" fontId="20" fillId="0" borderId="0" xfId="2" applyNumberFormat="1" applyFont="1" applyAlignment="1">
      <alignment horizontal="center"/>
    </xf>
    <xf numFmtId="167" fontId="20" fillId="0" borderId="0" xfId="2" applyNumberFormat="1" applyFont="1" applyFill="1" applyAlignment="1">
      <alignment horizontal="center"/>
    </xf>
    <xf numFmtId="2" fontId="21" fillId="0" borderId="1" xfId="5" applyNumberFormat="1" applyFont="1" applyFill="1" applyBorder="1" applyAlignment="1">
      <alignment horizontal="center"/>
    </xf>
    <xf numFmtId="0" fontId="21" fillId="0" borderId="0" xfId="2" applyFont="1" applyAlignment="1">
      <alignment horizontal="justify" vertical="top" wrapText="1"/>
    </xf>
    <xf numFmtId="165" fontId="21" fillId="0" borderId="0" xfId="2" applyNumberFormat="1" applyFont="1" applyFill="1" applyAlignment="1">
      <alignment horizontal="center"/>
    </xf>
    <xf numFmtId="0" fontId="20" fillId="0" borderId="0" xfId="2" applyFont="1" applyAlignment="1">
      <alignment horizontal="justify" vertical="top"/>
    </xf>
    <xf numFmtId="0" fontId="20" fillId="0" borderId="0" xfId="2" applyFont="1" applyFill="1" applyAlignment="1">
      <alignment horizontal="center" wrapText="1"/>
    </xf>
    <xf numFmtId="164" fontId="20" fillId="0" borderId="0" xfId="2" applyNumberFormat="1" applyFont="1" applyFill="1" applyAlignment="1">
      <alignment horizontal="center"/>
    </xf>
    <xf numFmtId="49" fontId="20" fillId="0" borderId="1" xfId="2" applyNumberFormat="1" applyFont="1" applyBorder="1" applyAlignment="1">
      <alignment horizontal="left" vertical="top"/>
    </xf>
    <xf numFmtId="0" fontId="20" fillId="0" borderId="1" xfId="2" applyFont="1" applyBorder="1" applyAlignment="1">
      <alignment horizontal="center"/>
    </xf>
    <xf numFmtId="0" fontId="47" fillId="0" borderId="1" xfId="2" applyFont="1" applyBorder="1" applyAlignment="1">
      <alignment horizontal="left" vertical="top"/>
    </xf>
    <xf numFmtId="0" fontId="47" fillId="0" borderId="1" xfId="2" applyFont="1" applyBorder="1" applyAlignment="1">
      <alignment horizontal="justify" vertical="top"/>
    </xf>
    <xf numFmtId="0" fontId="47" fillId="0" borderId="1" xfId="2" applyFont="1" applyBorder="1" applyAlignment="1">
      <alignment horizontal="center"/>
    </xf>
    <xf numFmtId="49" fontId="47" fillId="0" borderId="1" xfId="2" applyNumberFormat="1" applyFont="1" applyBorder="1" applyAlignment="1">
      <alignment horizontal="left" vertical="top"/>
    </xf>
    <xf numFmtId="0" fontId="47" fillId="0" borderId="1" xfId="2" applyFont="1" applyBorder="1" applyAlignment="1">
      <alignment horizontal="justify" vertical="top" wrapText="1"/>
    </xf>
    <xf numFmtId="49" fontId="47" fillId="0" borderId="1" xfId="2" applyNumberFormat="1" applyFont="1" applyBorder="1" applyAlignment="1">
      <alignment horizontal="right" vertical="top"/>
    </xf>
    <xf numFmtId="49" fontId="47" fillId="0" borderId="1" xfId="2" applyNumberFormat="1" applyFont="1" applyFill="1" applyBorder="1" applyAlignment="1">
      <alignment horizontal="left" vertical="top"/>
    </xf>
    <xf numFmtId="0" fontId="47" fillId="28" borderId="1" xfId="2" applyFont="1" applyFill="1" applyBorder="1" applyAlignment="1">
      <alignment horizontal="left" vertical="top"/>
    </xf>
    <xf numFmtId="0" fontId="47" fillId="28" borderId="1" xfId="2" applyFont="1" applyFill="1" applyBorder="1" applyAlignment="1">
      <alignment horizontal="center"/>
    </xf>
    <xf numFmtId="165" fontId="20" fillId="0" borderId="0" xfId="2" applyNumberFormat="1" applyFont="1" applyFill="1" applyAlignment="1">
      <alignment horizontal="center"/>
    </xf>
    <xf numFmtId="0" fontId="21" fillId="0" borderId="1" xfId="2" applyFont="1" applyBorder="1" applyAlignment="1">
      <alignment horizontal="left" vertical="top"/>
    </xf>
    <xf numFmtId="0" fontId="21" fillId="0" borderId="1" xfId="2" applyFont="1" applyBorder="1" applyAlignment="1">
      <alignment horizontal="justify" vertical="top"/>
    </xf>
    <xf numFmtId="0" fontId="21" fillId="0" borderId="1" xfId="2" applyFont="1" applyBorder="1" applyAlignment="1">
      <alignment horizontal="right" vertical="top"/>
    </xf>
    <xf numFmtId="0" fontId="20" fillId="28" borderId="1" xfId="2" applyFont="1" applyFill="1" applyBorder="1" applyAlignment="1">
      <alignment horizontal="justify" vertical="top"/>
    </xf>
    <xf numFmtId="0" fontId="47" fillId="0" borderId="1" xfId="2" applyFont="1" applyFill="1" applyBorder="1" applyAlignment="1">
      <alignment horizontal="justify" vertical="top"/>
    </xf>
    <xf numFmtId="0" fontId="47" fillId="0" borderId="1" xfId="2" applyFont="1" applyFill="1" applyBorder="1" applyAlignment="1">
      <alignment horizontal="right" vertical="top"/>
    </xf>
    <xf numFmtId="1" fontId="21" fillId="0" borderId="1" xfId="2" applyNumberFormat="1" applyFont="1" applyBorder="1" applyAlignment="1">
      <alignment horizontal="left" vertical="top"/>
    </xf>
    <xf numFmtId="168" fontId="21" fillId="0" borderId="0" xfId="2" applyNumberFormat="1" applyFont="1" applyFill="1" applyAlignment="1">
      <alignment horizontal="center"/>
    </xf>
    <xf numFmtId="0" fontId="21" fillId="0" borderId="1" xfId="2" applyFont="1" applyBorder="1" applyAlignment="1">
      <alignment horizontal="justify" vertical="top" wrapText="1"/>
    </xf>
    <xf numFmtId="0" fontId="47" fillId="0" borderId="1" xfId="2" applyFont="1" applyFill="1" applyBorder="1" applyAlignment="1">
      <alignment vertical="top"/>
    </xf>
    <xf numFmtId="0" fontId="47" fillId="0" borderId="1" xfId="2" applyFont="1" applyBorder="1" applyAlignment="1">
      <alignment vertical="top"/>
    </xf>
    <xf numFmtId="10" fontId="21" fillId="0" borderId="1" xfId="2" applyNumberFormat="1" applyFont="1" applyFill="1" applyBorder="1" applyAlignment="1">
      <alignment horizontal="center"/>
    </xf>
    <xf numFmtId="0" fontId="47" fillId="0" borderId="1" xfId="2" applyFont="1" applyBorder="1" applyAlignment="1">
      <alignment horizontal="right" vertical="top"/>
    </xf>
    <xf numFmtId="0" fontId="13" fillId="0" borderId="1" xfId="2" applyFont="1" applyBorder="1" applyAlignment="1">
      <alignment vertical="top"/>
    </xf>
    <xf numFmtId="0" fontId="47" fillId="0" borderId="1" xfId="2" applyFont="1" applyFill="1" applyBorder="1" applyAlignment="1">
      <alignment horizontal="justify" vertical="top" wrapText="1"/>
    </xf>
    <xf numFmtId="167" fontId="21" fillId="0" borderId="0" xfId="2" applyNumberFormat="1" applyFont="1" applyFill="1" applyAlignment="1" applyProtection="1">
      <alignment horizontal="center"/>
    </xf>
    <xf numFmtId="4" fontId="21" fillId="0" borderId="1" xfId="2" applyNumberFormat="1" applyFont="1" applyFill="1" applyBorder="1" applyAlignment="1" applyProtection="1">
      <alignment horizontal="center"/>
    </xf>
    <xf numFmtId="4" fontId="21" fillId="0" borderId="0" xfId="2" applyNumberFormat="1" applyFont="1" applyFill="1" applyAlignment="1" applyProtection="1">
      <alignment horizontal="center"/>
    </xf>
    <xf numFmtId="0" fontId="47" fillId="0" borderId="1" xfId="2" applyFont="1" applyFill="1" applyBorder="1" applyAlignment="1">
      <alignment horizontal="left" vertical="top" wrapText="1"/>
    </xf>
    <xf numFmtId="0" fontId="21" fillId="0" borderId="1" xfId="5" applyFont="1" applyBorder="1" applyAlignment="1">
      <alignment horizontal="justify"/>
    </xf>
    <xf numFmtId="49" fontId="21" fillId="0" borderId="1" xfId="2" applyNumberFormat="1" applyFont="1" applyBorder="1" applyAlignment="1">
      <alignment vertical="top"/>
    </xf>
    <xf numFmtId="0" fontId="21" fillId="0" borderId="1" xfId="6" applyFont="1" applyFill="1" applyBorder="1" applyAlignment="1">
      <alignment horizontal="left" vertical="top"/>
    </xf>
    <xf numFmtId="165" fontId="20" fillId="0" borderId="14" xfId="2" applyNumberFormat="1" applyFont="1" applyFill="1" applyBorder="1" applyAlignment="1">
      <alignment horizontal="center"/>
    </xf>
    <xf numFmtId="4" fontId="20" fillId="0" borderId="14" xfId="2" applyNumberFormat="1" applyFont="1" applyFill="1" applyBorder="1" applyAlignment="1">
      <alignment horizontal="center"/>
    </xf>
    <xf numFmtId="0" fontId="20" fillId="0" borderId="14" xfId="2" applyFont="1" applyBorder="1" applyAlignment="1">
      <alignment horizontal="left" vertical="top"/>
    </xf>
    <xf numFmtId="0" fontId="20" fillId="0" borderId="14" xfId="2" applyNumberFormat="1" applyFont="1" applyBorder="1" applyAlignment="1">
      <alignment horizontal="left" vertical="top"/>
    </xf>
    <xf numFmtId="164" fontId="21" fillId="0" borderId="0" xfId="2" applyNumberFormat="1" applyFont="1" applyFill="1" applyAlignment="1">
      <alignment horizontal="center"/>
    </xf>
    <xf numFmtId="4" fontId="21" fillId="30" borderId="0" xfId="2" applyNumberFormat="1" applyFont="1" applyFill="1" applyAlignment="1">
      <alignment horizontal="center"/>
    </xf>
    <xf numFmtId="10" fontId="21" fillId="30" borderId="1" xfId="2" applyNumberFormat="1" applyFont="1" applyFill="1" applyBorder="1" applyAlignment="1">
      <alignment horizontal="center"/>
    </xf>
    <xf numFmtId="0" fontId="47" fillId="30" borderId="1" xfId="2" applyFont="1" applyFill="1" applyBorder="1" applyAlignment="1">
      <alignment horizontal="center"/>
    </xf>
    <xf numFmtId="0" fontId="10" fillId="0" borderId="0" xfId="54" applyFont="1" applyBorder="1" applyAlignment="1">
      <alignment horizontal="center" vertical="top"/>
    </xf>
    <xf numFmtId="0" fontId="10" fillId="0" borderId="0" xfId="54" applyFont="1" applyBorder="1" applyAlignment="1">
      <alignment horizontal="left" vertical="top"/>
    </xf>
    <xf numFmtId="0" fontId="10" fillId="27" borderId="6" xfId="54" applyFont="1" applyFill="1" applyBorder="1" applyAlignment="1">
      <alignment horizontal="center"/>
    </xf>
    <xf numFmtId="4" fontId="10" fillId="0" borderId="0" xfId="54" applyNumberFormat="1" applyFont="1" applyBorder="1" applyAlignment="1">
      <alignment horizontal="center"/>
    </xf>
    <xf numFmtId="4" fontId="21" fillId="0" borderId="0" xfId="54" applyNumberFormat="1" applyFont="1" applyBorder="1" applyAlignment="1">
      <alignment horizontal="center"/>
    </xf>
    <xf numFmtId="0" fontId="10" fillId="0" borderId="0" xfId="54" applyFont="1" applyBorder="1" applyAlignment="1">
      <alignment horizontal="center"/>
    </xf>
    <xf numFmtId="0" fontId="20" fillId="0" borderId="0" xfId="54" applyFont="1" applyBorder="1"/>
    <xf numFmtId="0" fontId="21" fillId="0" borderId="0" xfId="54" applyFont="1" applyBorder="1" applyAlignment="1">
      <alignment horizontal="center"/>
    </xf>
    <xf numFmtId="4" fontId="20" fillId="0" borderId="0" xfId="54" applyNumberFormat="1" applyFont="1" applyBorder="1" applyAlignment="1">
      <alignment horizontal="center"/>
    </xf>
    <xf numFmtId="4" fontId="21" fillId="0" borderId="12" xfId="54" applyNumberFormat="1" applyFont="1" applyBorder="1" applyAlignment="1">
      <alignment horizontal="center"/>
    </xf>
    <xf numFmtId="0" fontId="20" fillId="0" borderId="3" xfId="54" applyFont="1" applyBorder="1"/>
    <xf numFmtId="0" fontId="21" fillId="0" borderId="3" xfId="54" applyFont="1" applyBorder="1" applyAlignment="1">
      <alignment horizontal="center"/>
    </xf>
    <xf numFmtId="4" fontId="21" fillId="0" borderId="1" xfId="54" applyNumberFormat="1" applyFont="1" applyBorder="1" applyAlignment="1">
      <alignment horizontal="center"/>
    </xf>
    <xf numFmtId="0" fontId="21" fillId="0" borderId="1" xfId="54" applyFont="1" applyBorder="1" applyAlignment="1">
      <alignment horizontal="center"/>
    </xf>
    <xf numFmtId="0" fontId="21" fillId="0" borderId="1" xfId="54" applyFont="1" applyBorder="1" applyAlignment="1">
      <alignment wrapText="1"/>
    </xf>
    <xf numFmtId="0" fontId="21" fillId="0" borderId="1" xfId="54" applyFont="1" applyBorder="1" applyAlignment="1">
      <alignment horizontal="left" vertical="top"/>
    </xf>
    <xf numFmtId="0" fontId="20" fillId="0" borderId="1" xfId="54" applyFont="1" applyBorder="1"/>
    <xf numFmtId="0" fontId="21" fillId="0" borderId="1" xfId="55" applyFont="1" applyBorder="1" applyAlignment="1">
      <alignment wrapText="1"/>
    </xf>
    <xf numFmtId="0" fontId="21" fillId="0" borderId="1" xfId="54" applyFont="1" applyFill="1" applyBorder="1" applyAlignment="1">
      <alignment horizontal="center"/>
    </xf>
    <xf numFmtId="4" fontId="21" fillId="0" borderId="1" xfId="54" applyNumberFormat="1" applyFont="1" applyFill="1" applyBorder="1" applyAlignment="1">
      <alignment horizontal="center"/>
    </xf>
    <xf numFmtId="0" fontId="21" fillId="0" borderId="1" xfId="54" applyFont="1" applyFill="1" applyBorder="1" applyAlignment="1">
      <alignment wrapText="1"/>
    </xf>
    <xf numFmtId="4" fontId="20" fillId="0" borderId="0" xfId="54" applyNumberFormat="1" applyFont="1" applyFill="1" applyBorder="1" applyAlignment="1">
      <alignment horizontal="center"/>
    </xf>
    <xf numFmtId="4" fontId="21" fillId="0" borderId="0" xfId="54" applyNumberFormat="1" applyFont="1" applyFill="1" applyBorder="1" applyAlignment="1">
      <alignment horizontal="center"/>
    </xf>
    <xf numFmtId="0" fontId="47" fillId="0" borderId="1" xfId="54" applyFont="1" applyFill="1" applyBorder="1" applyAlignment="1">
      <alignment horizontal="left" wrapText="1"/>
    </xf>
    <xf numFmtId="4" fontId="47" fillId="0" borderId="1" xfId="54" applyNumberFormat="1" applyFont="1" applyFill="1" applyBorder="1" applyAlignment="1">
      <alignment horizontal="center"/>
    </xf>
    <xf numFmtId="4" fontId="10" fillId="0" borderId="0" xfId="54" applyNumberFormat="1" applyFont="1" applyFill="1" applyBorder="1" applyAlignment="1">
      <alignment horizontal="center"/>
    </xf>
    <xf numFmtId="0" fontId="21" fillId="0" borderId="1" xfId="54" applyFont="1" applyFill="1" applyBorder="1" applyAlignment="1">
      <alignment horizontal="left" wrapText="1"/>
    </xf>
    <xf numFmtId="0" fontId="20" fillId="0" borderId="1" xfId="54" applyFont="1" applyBorder="1" applyAlignment="1">
      <alignment horizontal="center" vertical="top"/>
    </xf>
    <xf numFmtId="0" fontId="20" fillId="0" borderId="1" xfId="54" applyFont="1" applyFill="1" applyBorder="1" applyAlignment="1">
      <alignment wrapText="1"/>
    </xf>
    <xf numFmtId="4" fontId="52" fillId="0" borderId="1" xfId="54" applyNumberFormat="1" applyFont="1" applyFill="1" applyBorder="1" applyAlignment="1">
      <alignment horizontal="center"/>
    </xf>
    <xf numFmtId="0" fontId="47" fillId="0" borderId="1" xfId="54" applyFont="1" applyFill="1" applyBorder="1" applyAlignment="1">
      <alignment horizontal="left" vertical="top"/>
    </xf>
    <xf numFmtId="0" fontId="21" fillId="0" borderId="1" xfId="54" applyFont="1" applyFill="1" applyBorder="1" applyAlignment="1">
      <alignment horizontal="left" vertical="top"/>
    </xf>
    <xf numFmtId="0" fontId="9" fillId="0" borderId="1" xfId="54" applyFont="1" applyFill="1" applyBorder="1" applyAlignment="1">
      <alignment wrapText="1"/>
    </xf>
    <xf numFmtId="0" fontId="47" fillId="0" borderId="1" xfId="54" applyFont="1" applyFill="1" applyBorder="1" applyAlignment="1">
      <alignment wrapText="1"/>
    </xf>
    <xf numFmtId="0" fontId="9" fillId="0" borderId="1" xfId="55" applyFont="1" applyFill="1" applyBorder="1" applyAlignment="1">
      <alignment wrapText="1"/>
    </xf>
    <xf numFmtId="0" fontId="47" fillId="0" borderId="1" xfId="55" applyFont="1" applyFill="1" applyBorder="1" applyAlignment="1">
      <alignment wrapText="1"/>
    </xf>
    <xf numFmtId="0" fontId="20" fillId="0" borderId="1" xfId="54" applyFont="1" applyFill="1" applyBorder="1" applyAlignment="1">
      <alignment horizontal="center" vertical="top"/>
    </xf>
    <xf numFmtId="0" fontId="20" fillId="0" borderId="1" xfId="54" applyFont="1" applyFill="1" applyBorder="1"/>
    <xf numFmtId="0" fontId="20" fillId="0" borderId="1" xfId="54" applyFont="1" applyFill="1" applyBorder="1" applyAlignment="1">
      <alignment horizontal="left" wrapText="1"/>
    </xf>
    <xf numFmtId="4" fontId="21" fillId="0" borderId="1" xfId="57" applyNumberFormat="1" applyFont="1" applyFill="1" applyBorder="1" applyAlignment="1">
      <alignment horizontal="center"/>
    </xf>
    <xf numFmtId="4" fontId="47" fillId="0" borderId="1" xfId="57" applyNumberFormat="1" applyFont="1" applyFill="1" applyBorder="1" applyAlignment="1">
      <alignment horizontal="center"/>
    </xf>
    <xf numFmtId="0" fontId="47" fillId="0" borderId="1" xfId="54" applyFont="1" applyFill="1" applyBorder="1" applyAlignment="1">
      <alignment horizontal="left" vertical="top" wrapText="1"/>
    </xf>
    <xf numFmtId="0" fontId="47" fillId="0" borderId="1" xfId="54" applyFont="1" applyFill="1" applyBorder="1" applyAlignment="1" applyProtection="1">
      <alignment horizontal="left" wrapText="1"/>
      <protection locked="0"/>
    </xf>
    <xf numFmtId="0" fontId="47" fillId="0" borderId="1" xfId="54" applyFont="1" applyFill="1" applyBorder="1" applyAlignment="1">
      <alignment vertical="top" wrapText="1"/>
    </xf>
    <xf numFmtId="0" fontId="52" fillId="0" borderId="1" xfId="54" applyFont="1" applyFill="1" applyBorder="1" applyAlignment="1">
      <alignment wrapText="1"/>
    </xf>
    <xf numFmtId="0" fontId="52" fillId="0" borderId="1" xfId="54" applyFont="1" applyFill="1" applyBorder="1" applyAlignment="1">
      <alignment vertical="top" wrapText="1"/>
    </xf>
    <xf numFmtId="0" fontId="10" fillId="0" borderId="1" xfId="54" applyFont="1" applyFill="1" applyBorder="1" applyAlignment="1">
      <alignment wrapText="1"/>
    </xf>
    <xf numFmtId="4" fontId="9" fillId="0" borderId="1" xfId="54" applyNumberFormat="1" applyFont="1" applyFill="1" applyBorder="1" applyAlignment="1">
      <alignment horizontal="center"/>
    </xf>
    <xf numFmtId="0" fontId="21" fillId="0" borderId="1" xfId="55" applyFont="1" applyFill="1" applyBorder="1" applyAlignment="1">
      <alignment wrapText="1"/>
    </xf>
    <xf numFmtId="0" fontId="21" fillId="0" borderId="1" xfId="54" applyFont="1" applyFill="1" applyBorder="1" applyAlignment="1">
      <alignment horizontal="left" vertical="top" wrapText="1"/>
    </xf>
    <xf numFmtId="0" fontId="47" fillId="0" borderId="1" xfId="58" applyFont="1" applyFill="1" applyBorder="1" applyAlignment="1">
      <alignment wrapText="1"/>
    </xf>
    <xf numFmtId="4" fontId="20" fillId="0" borderId="1" xfId="54" applyNumberFormat="1" applyFont="1" applyFill="1" applyBorder="1" applyAlignment="1">
      <alignment horizontal="center"/>
    </xf>
    <xf numFmtId="4" fontId="10" fillId="0" borderId="1" xfId="54" applyNumberFormat="1" applyFont="1" applyFill="1" applyBorder="1" applyAlignment="1">
      <alignment horizontal="center"/>
    </xf>
    <xf numFmtId="0" fontId="47" fillId="0" borderId="1" xfId="54" applyFont="1" applyFill="1" applyBorder="1"/>
    <xf numFmtId="0" fontId="17" fillId="28" borderId="1" xfId="54" applyFont="1" applyFill="1" applyBorder="1" applyAlignment="1">
      <alignment wrapText="1"/>
    </xf>
    <xf numFmtId="4" fontId="17" fillId="28" borderId="1" xfId="54" applyNumberFormat="1" applyFont="1" applyFill="1" applyBorder="1" applyAlignment="1">
      <alignment horizontal="center"/>
    </xf>
    <xf numFmtId="0" fontId="21" fillId="0" borderId="1" xfId="54" applyFont="1" applyFill="1" applyBorder="1"/>
    <xf numFmtId="0" fontId="21" fillId="0" borderId="1" xfId="58" applyFont="1" applyFill="1" applyBorder="1" applyAlignment="1">
      <alignment wrapText="1"/>
    </xf>
    <xf numFmtId="0" fontId="10" fillId="0" borderId="1" xfId="55" applyFont="1" applyFill="1" applyBorder="1" applyAlignment="1">
      <alignment wrapText="1"/>
    </xf>
    <xf numFmtId="0" fontId="47" fillId="0" borderId="1" xfId="54" applyFont="1" applyFill="1" applyBorder="1" applyAlignment="1">
      <alignment horizontal="left" wrapText="1" indent="1"/>
    </xf>
    <xf numFmtId="0" fontId="21" fillId="0" borderId="1" xfId="54" applyNumberFormat="1" applyFont="1" applyFill="1" applyBorder="1" applyAlignment="1">
      <alignment wrapText="1"/>
    </xf>
    <xf numFmtId="4" fontId="21" fillId="0" borderId="1" xfId="54" quotePrefix="1" applyNumberFormat="1" applyFont="1" applyFill="1" applyBorder="1" applyAlignment="1">
      <alignment horizontal="center"/>
    </xf>
    <xf numFmtId="0" fontId="21" fillId="0" borderId="1" xfId="54" quotePrefix="1" applyNumberFormat="1" applyFont="1" applyFill="1" applyBorder="1" applyAlignment="1">
      <alignment wrapText="1"/>
    </xf>
    <xf numFmtId="0" fontId="21" fillId="0" borderId="2" xfId="54" applyFont="1" applyFill="1" applyBorder="1" applyAlignment="1">
      <alignment wrapText="1"/>
    </xf>
    <xf numFmtId="4" fontId="21" fillId="0" borderId="2" xfId="54" applyNumberFormat="1" applyFont="1" applyFill="1" applyBorder="1" applyAlignment="1">
      <alignment horizontal="center"/>
    </xf>
    <xf numFmtId="4" fontId="20" fillId="0" borderId="25" xfId="54" applyNumberFormat="1" applyFont="1" applyFill="1" applyBorder="1" applyAlignment="1">
      <alignment horizontal="center"/>
    </xf>
    <xf numFmtId="4" fontId="21" fillId="0" borderId="25" xfId="54" applyNumberFormat="1" applyFont="1" applyFill="1" applyBorder="1" applyAlignment="1">
      <alignment horizontal="center"/>
    </xf>
    <xf numFmtId="0" fontId="20" fillId="0" borderId="5" xfId="54" applyFont="1" applyFill="1" applyBorder="1" applyAlignment="1">
      <alignment horizontal="center"/>
    </xf>
    <xf numFmtId="4" fontId="20" fillId="0" borderId="7" xfId="54" applyNumberFormat="1" applyFont="1" applyFill="1" applyBorder="1" applyAlignment="1">
      <alignment horizontal="center"/>
    </xf>
    <xf numFmtId="4" fontId="20" fillId="0" borderId="12" xfId="54" applyNumberFormat="1" applyFont="1" applyFill="1" applyBorder="1" applyAlignment="1">
      <alignment horizontal="center"/>
    </xf>
    <xf numFmtId="0" fontId="20" fillId="0" borderId="0" xfId="54" applyFont="1" applyBorder="1" applyAlignment="1">
      <alignment horizontal="center"/>
    </xf>
    <xf numFmtId="4" fontId="20" fillId="0" borderId="0" xfId="54" applyNumberFormat="1" applyFont="1" applyAlignment="1">
      <alignment horizontal="center"/>
    </xf>
    <xf numFmtId="4" fontId="21" fillId="0" borderId="0" xfId="54" applyNumberFormat="1" applyFont="1" applyAlignment="1">
      <alignment horizontal="center"/>
    </xf>
    <xf numFmtId="0" fontId="20" fillId="0" borderId="0" xfId="54" applyFont="1" applyBorder="1" applyAlignment="1">
      <alignment horizontal="center" vertical="top"/>
    </xf>
    <xf numFmtId="0" fontId="62" fillId="0" borderId="0" xfId="54" applyFont="1"/>
    <xf numFmtId="0" fontId="10" fillId="0" borderId="0" xfId="54" applyFont="1"/>
    <xf numFmtId="0" fontId="62" fillId="0" borderId="1" xfId="54" applyFont="1" applyBorder="1" applyAlignment="1">
      <alignment horizontal="left" vertical="top" wrapText="1"/>
    </xf>
    <xf numFmtId="0" fontId="62" fillId="0" borderId="1" xfId="54" applyFont="1" applyBorder="1" applyAlignment="1">
      <alignment horizontal="center"/>
    </xf>
    <xf numFmtId="0" fontId="62" fillId="0" borderId="1" xfId="54" applyFont="1" applyBorder="1" applyAlignment="1">
      <alignment wrapText="1"/>
    </xf>
    <xf numFmtId="0" fontId="62" fillId="0" borderId="1" xfId="54" applyFont="1" applyFill="1" applyBorder="1" applyAlignment="1">
      <alignment wrapText="1"/>
    </xf>
    <xf numFmtId="4" fontId="62" fillId="0" borderId="1" xfId="54" applyNumberFormat="1" applyFont="1" applyBorder="1" applyAlignment="1">
      <alignment horizontal="center"/>
    </xf>
    <xf numFmtId="0" fontId="9" fillId="0" borderId="0" xfId="54" applyFont="1"/>
    <xf numFmtId="0" fontId="62" fillId="0" borderId="1" xfId="54" applyFont="1" applyBorder="1" applyAlignment="1">
      <alignment horizontal="left" vertical="top"/>
    </xf>
    <xf numFmtId="0" fontId="62" fillId="0" borderId="1" xfId="54" applyFont="1" applyFill="1" applyBorder="1" applyAlignment="1">
      <alignment horizontal="left" vertical="top"/>
    </xf>
    <xf numFmtId="0" fontId="47" fillId="0" borderId="1" xfId="56" applyFont="1" applyFill="1" applyBorder="1" applyAlignment="1">
      <alignment horizontal="left" vertical="top" wrapText="1"/>
    </xf>
    <xf numFmtId="0" fontId="21" fillId="0" borderId="1" xfId="54" applyFont="1" applyFill="1" applyBorder="1" applyAlignment="1">
      <alignment horizontal="justify" vertical="top"/>
    </xf>
    <xf numFmtId="4" fontId="62" fillId="0" borderId="1" xfId="54" applyNumberFormat="1" applyFont="1" applyFill="1" applyBorder="1" applyAlignment="1">
      <alignment horizontal="center"/>
    </xf>
    <xf numFmtId="0" fontId="47" fillId="0" borderId="1" xfId="0" applyFont="1" applyFill="1" applyBorder="1" applyAlignment="1">
      <alignment wrapText="1"/>
    </xf>
    <xf numFmtId="4" fontId="47" fillId="0" borderId="1" xfId="0" applyNumberFormat="1" applyFont="1" applyFill="1" applyBorder="1" applyAlignment="1">
      <alignment horizontal="center"/>
    </xf>
    <xf numFmtId="0" fontId="47" fillId="0" borderId="1" xfId="54" applyFont="1" applyFill="1" applyBorder="1" applyAlignment="1">
      <alignment horizontal="left" indent="1"/>
    </xf>
    <xf numFmtId="0" fontId="21" fillId="0" borderId="1" xfId="54" applyFont="1" applyFill="1" applyBorder="1" applyAlignment="1">
      <alignment vertical="top" wrapText="1"/>
    </xf>
    <xf numFmtId="0" fontId="9" fillId="0" borderId="0" xfId="54" applyFont="1" applyAlignment="1">
      <alignment vertical="top"/>
    </xf>
    <xf numFmtId="0" fontId="10" fillId="0" borderId="0" xfId="54" applyFont="1" applyAlignment="1">
      <alignment vertical="top"/>
    </xf>
    <xf numFmtId="0" fontId="21" fillId="0" borderId="0" xfId="54" applyFont="1"/>
    <xf numFmtId="0" fontId="10" fillId="0" borderId="0" xfId="54" applyFont="1" applyFill="1"/>
    <xf numFmtId="0" fontId="47" fillId="0" borderId="1" xfId="0" applyFont="1" applyFill="1" applyBorder="1" applyAlignment="1">
      <alignment horizontal="left" wrapText="1" indent="1"/>
    </xf>
    <xf numFmtId="0" fontId="62" fillId="0" borderId="1" xfId="54" applyFont="1" applyFill="1" applyBorder="1"/>
    <xf numFmtId="0" fontId="62" fillId="0" borderId="1" xfId="54" applyFont="1" applyFill="1" applyBorder="1" applyAlignment="1">
      <alignment horizontal="center"/>
    </xf>
    <xf numFmtId="10" fontId="62" fillId="0" borderId="1" xfId="61" applyNumberFormat="1" applyFont="1" applyFill="1" applyBorder="1" applyAlignment="1">
      <alignment horizontal="center"/>
    </xf>
    <xf numFmtId="10" fontId="21" fillId="0" borderId="1" xfId="54" applyNumberFormat="1" applyFont="1" applyFill="1" applyBorder="1" applyAlignment="1">
      <alignment horizontal="center"/>
    </xf>
    <xf numFmtId="10" fontId="62" fillId="0" borderId="2" xfId="54" applyNumberFormat="1" applyFont="1" applyFill="1" applyBorder="1" applyAlignment="1">
      <alignment horizontal="center"/>
    </xf>
    <xf numFmtId="10" fontId="21" fillId="0" borderId="2" xfId="54" applyNumberFormat="1" applyFont="1" applyFill="1" applyBorder="1" applyAlignment="1">
      <alignment horizontal="center"/>
    </xf>
    <xf numFmtId="0" fontId="62" fillId="0" borderId="2" xfId="54" applyFont="1" applyFill="1" applyBorder="1" applyAlignment="1">
      <alignment wrapText="1"/>
    </xf>
    <xf numFmtId="0" fontId="62" fillId="0" borderId="2" xfId="54" applyFont="1" applyFill="1" applyBorder="1" applyAlignment="1">
      <alignment horizontal="center"/>
    </xf>
    <xf numFmtId="0" fontId="20" fillId="0" borderId="4" xfId="54" applyFont="1" applyFill="1" applyBorder="1" applyAlignment="1">
      <alignment wrapText="1"/>
    </xf>
    <xf numFmtId="0" fontId="20" fillId="0" borderId="5" xfId="54" applyFont="1" applyFill="1" applyBorder="1" applyAlignment="1">
      <alignment wrapText="1"/>
    </xf>
    <xf numFmtId="0" fontId="20" fillId="0" borderId="0" xfId="54" applyFont="1" applyBorder="1" applyAlignment="1">
      <alignment wrapText="1"/>
    </xf>
    <xf numFmtId="4" fontId="62" fillId="0" borderId="0" xfId="54" applyNumberFormat="1" applyFont="1"/>
    <xf numFmtId="0" fontId="62" fillId="0" borderId="0" xfId="54" applyFont="1" applyAlignment="1">
      <alignment horizontal="center"/>
    </xf>
    <xf numFmtId="4" fontId="21" fillId="30" borderId="1" xfId="54" applyNumberFormat="1" applyFont="1" applyFill="1" applyBorder="1" applyAlignment="1">
      <alignment horizontal="center"/>
    </xf>
    <xf numFmtId="0" fontId="63" fillId="0" borderId="0" xfId="54" applyFont="1"/>
    <xf numFmtId="0" fontId="21" fillId="30" borderId="1" xfId="2" applyFont="1" applyFill="1" applyBorder="1" applyAlignment="1">
      <alignment horizontal="center"/>
    </xf>
    <xf numFmtId="0" fontId="64" fillId="0" borderId="0" xfId="0" applyFont="1" applyAlignment="1">
      <alignment horizontal="center" vertical="center"/>
    </xf>
    <xf numFmtId="0" fontId="64" fillId="0" borderId="0" xfId="0" applyFont="1" applyAlignment="1">
      <alignment wrapText="1"/>
    </xf>
    <xf numFmtId="2" fontId="64" fillId="0" borderId="0" xfId="0" applyNumberFormat="1" applyFont="1" applyAlignment="1">
      <alignment horizontal="center"/>
    </xf>
    <xf numFmtId="4" fontId="64" fillId="0" borderId="0" xfId="0" applyNumberFormat="1" applyFont="1" applyAlignment="1">
      <alignment horizontal="center"/>
    </xf>
    <xf numFmtId="2" fontId="0" fillId="0" borderId="0" xfId="0" applyNumberFormat="1" applyAlignment="1">
      <alignment horizontal="center"/>
    </xf>
    <xf numFmtId="0" fontId="65" fillId="31" borderId="0" xfId="0" applyFont="1" applyFill="1" applyAlignment="1">
      <alignment horizontal="center" vertical="center"/>
    </xf>
    <xf numFmtId="0" fontId="65" fillId="31" borderId="0" xfId="0" applyFont="1" applyFill="1" applyAlignment="1">
      <alignment wrapText="1"/>
    </xf>
    <xf numFmtId="2" fontId="64" fillId="31" borderId="0" xfId="0" applyNumberFormat="1" applyFont="1" applyFill="1" applyAlignment="1">
      <alignment horizontal="center"/>
    </xf>
    <xf numFmtId="4" fontId="64" fillId="31" borderId="0" xfId="0" applyNumberFormat="1" applyFont="1" applyFill="1" applyAlignment="1">
      <alignment horizontal="center"/>
    </xf>
    <xf numFmtId="0" fontId="65" fillId="0" borderId="14" xfId="0" applyFont="1" applyBorder="1" applyAlignment="1">
      <alignment horizontal="center" vertical="center"/>
    </xf>
    <xf numFmtId="0" fontId="65" fillId="0" borderId="14" xfId="0" applyFont="1" applyBorder="1" applyAlignment="1">
      <alignment wrapText="1"/>
    </xf>
    <xf numFmtId="2" fontId="65" fillId="0" borderId="14" xfId="0" applyNumberFormat="1" applyFont="1" applyBorder="1" applyAlignment="1">
      <alignment horizontal="center"/>
    </xf>
    <xf numFmtId="4" fontId="65" fillId="0" borderId="14" xfId="0" applyNumberFormat="1" applyFont="1" applyBorder="1" applyAlignment="1">
      <alignment horizontal="center"/>
    </xf>
    <xf numFmtId="0" fontId="66" fillId="0" borderId="0" xfId="0" applyFont="1" applyFill="1" applyAlignment="1">
      <alignment wrapText="1"/>
    </xf>
    <xf numFmtId="2" fontId="67" fillId="0" borderId="0" xfId="0" applyNumberFormat="1" applyFont="1" applyAlignment="1">
      <alignment horizontal="center"/>
    </xf>
    <xf numFmtId="0" fontId="67" fillId="0" borderId="0" xfId="0" applyFont="1" applyFill="1" applyAlignment="1">
      <alignment wrapText="1"/>
    </xf>
    <xf numFmtId="0" fontId="66" fillId="0" borderId="0" xfId="0" applyFont="1" applyAlignment="1">
      <alignment wrapText="1"/>
    </xf>
    <xf numFmtId="0" fontId="68" fillId="0" borderId="0" xfId="0" applyFont="1" applyFill="1" applyAlignment="1">
      <alignment wrapText="1"/>
    </xf>
    <xf numFmtId="0" fontId="64" fillId="0" borderId="0" xfId="0" applyFont="1" applyFill="1" applyAlignment="1">
      <alignment wrapText="1"/>
    </xf>
    <xf numFmtId="0" fontId="68" fillId="0" borderId="0" xfId="0" applyFont="1" applyFill="1" applyAlignment="1">
      <alignment horizontal="center" vertical="center"/>
    </xf>
    <xf numFmtId="2" fontId="68" fillId="0" borderId="0" xfId="0" applyNumberFormat="1" applyFont="1" applyFill="1" applyAlignment="1">
      <alignment horizontal="center"/>
    </xf>
    <xf numFmtId="4" fontId="64" fillId="0" borderId="0" xfId="0" applyNumberFormat="1" applyFont="1" applyFill="1" applyAlignment="1">
      <alignment horizontal="center"/>
    </xf>
    <xf numFmtId="0" fontId="67" fillId="0" borderId="0" xfId="0" applyFont="1" applyAlignment="1">
      <alignment wrapText="1"/>
    </xf>
    <xf numFmtId="2" fontId="65" fillId="31" borderId="0" xfId="0" applyNumberFormat="1" applyFont="1" applyFill="1" applyAlignment="1">
      <alignment horizontal="center"/>
    </xf>
    <xf numFmtId="4" fontId="65" fillId="31" borderId="0" xfId="0" applyNumberFormat="1" applyFont="1" applyFill="1" applyAlignment="1">
      <alignment horizontal="center"/>
    </xf>
    <xf numFmtId="4" fontId="67" fillId="0" borderId="0" xfId="0" applyNumberFormat="1" applyFont="1" applyAlignment="1">
      <alignment horizontal="center"/>
    </xf>
    <xf numFmtId="2" fontId="69" fillId="0" borderId="0" xfId="0" applyNumberFormat="1" applyFont="1" applyAlignment="1">
      <alignment horizontal="center"/>
    </xf>
    <xf numFmtId="4" fontId="69" fillId="0" borderId="0" xfId="0" applyNumberFormat="1" applyFont="1" applyAlignment="1">
      <alignment horizontal="center"/>
    </xf>
    <xf numFmtId="2" fontId="67" fillId="0" borderId="0" xfId="0" applyNumberFormat="1" applyFont="1" applyFill="1" applyAlignment="1">
      <alignment horizontal="center"/>
    </xf>
    <xf numFmtId="4" fontId="67" fillId="0" borderId="0" xfId="0" applyNumberFormat="1" applyFont="1" applyFill="1" applyAlignment="1">
      <alignment horizontal="center"/>
    </xf>
    <xf numFmtId="10" fontId="64" fillId="0" borderId="0" xfId="62" applyNumberFormat="1" applyFont="1" applyAlignment="1">
      <alignment horizontal="center"/>
    </xf>
    <xf numFmtId="10" fontId="64" fillId="0" borderId="0" xfId="0" applyNumberFormat="1" applyFont="1" applyAlignment="1">
      <alignment horizontal="center"/>
    </xf>
    <xf numFmtId="0" fontId="64" fillId="0" borderId="0" xfId="0" applyFont="1" applyBorder="1" applyAlignment="1">
      <alignment horizontal="center" vertical="center"/>
    </xf>
    <xf numFmtId="0" fontId="64" fillId="0" borderId="0" xfId="0" applyFont="1" applyBorder="1" applyAlignment="1">
      <alignment wrapText="1"/>
    </xf>
    <xf numFmtId="2" fontId="64" fillId="0" borderId="0" xfId="0" applyNumberFormat="1" applyFont="1" applyBorder="1" applyAlignment="1">
      <alignment horizontal="center"/>
    </xf>
    <xf numFmtId="4" fontId="64" fillId="0" borderId="0" xfId="0" applyNumberFormat="1" applyFont="1" applyBorder="1" applyAlignment="1">
      <alignment horizontal="center"/>
    </xf>
    <xf numFmtId="0" fontId="64" fillId="31" borderId="0" xfId="0" applyFont="1" applyFill="1" applyBorder="1" applyAlignment="1">
      <alignment horizontal="center" vertical="center"/>
    </xf>
    <xf numFmtId="0" fontId="70" fillId="0" borderId="0" xfId="0" applyFont="1" applyBorder="1" applyAlignment="1">
      <alignment horizontal="center" vertical="center" wrapText="1"/>
    </xf>
    <xf numFmtId="0" fontId="70" fillId="0" borderId="0" xfId="0" applyFont="1" applyBorder="1" applyAlignment="1">
      <alignment vertical="center" wrapText="1"/>
    </xf>
    <xf numFmtId="4" fontId="70" fillId="0" borderId="0" xfId="0" applyNumberFormat="1" applyFont="1" applyBorder="1" applyAlignment="1">
      <alignment horizontal="center" wrapText="1"/>
    </xf>
    <xf numFmtId="4" fontId="70" fillId="0" borderId="0" xfId="0" applyNumberFormat="1" applyFont="1" applyFill="1" applyBorder="1" applyAlignment="1">
      <alignment horizontal="center" wrapText="1"/>
    </xf>
    <xf numFmtId="4" fontId="64" fillId="0" borderId="0" xfId="0" applyNumberFormat="1" applyFont="1" applyFill="1" applyBorder="1" applyAlignment="1">
      <alignment horizontal="center"/>
    </xf>
    <xf numFmtId="0" fontId="67" fillId="0" borderId="0" xfId="0" applyFont="1" applyBorder="1" applyAlignment="1">
      <alignment vertical="center" wrapText="1"/>
    </xf>
    <xf numFmtId="0" fontId="67" fillId="0" borderId="0" xfId="0" applyFont="1" applyBorder="1" applyAlignment="1">
      <alignment horizontal="center" vertical="center" wrapText="1"/>
    </xf>
    <xf numFmtId="4" fontId="67" fillId="0" borderId="0" xfId="0" applyNumberFormat="1" applyFont="1" applyBorder="1" applyAlignment="1">
      <alignment horizontal="center" wrapText="1"/>
    </xf>
    <xf numFmtId="4" fontId="67" fillId="0" borderId="0" xfId="0" applyNumberFormat="1" applyFont="1" applyBorder="1" applyAlignment="1">
      <alignment horizontal="center"/>
    </xf>
    <xf numFmtId="0" fontId="71" fillId="0" borderId="0" xfId="0" applyFont="1"/>
    <xf numFmtId="10" fontId="64" fillId="0" borderId="0" xfId="62" applyNumberFormat="1" applyFont="1" applyBorder="1">
      <alignment horizontal="right"/>
    </xf>
    <xf numFmtId="0" fontId="72" fillId="0" borderId="0" xfId="0" applyFont="1" applyAlignment="1">
      <alignment horizontal="justify" vertical="center"/>
    </xf>
    <xf numFmtId="0" fontId="64" fillId="0" borderId="0" xfId="0" applyFont="1" applyAlignment="1">
      <alignment horizontal="justify" vertical="center"/>
    </xf>
    <xf numFmtId="0" fontId="64" fillId="0" borderId="0" xfId="0" applyFont="1"/>
    <xf numFmtId="0" fontId="1" fillId="0" borderId="0" xfId="63"/>
    <xf numFmtId="0" fontId="1" fillId="0" borderId="0" xfId="63" applyFont="1"/>
    <xf numFmtId="0" fontId="1" fillId="0" borderId="0" xfId="63" applyAlignment="1">
      <alignment horizontal="center"/>
    </xf>
    <xf numFmtId="2" fontId="1" fillId="0" borderId="0" xfId="63" applyNumberFormat="1" applyAlignment="1">
      <alignment horizontal="center"/>
    </xf>
    <xf numFmtId="4" fontId="1" fillId="0" borderId="0" xfId="63" applyNumberFormat="1" applyAlignment="1">
      <alignment horizontal="center"/>
    </xf>
    <xf numFmtId="0" fontId="19" fillId="0" borderId="14" xfId="63" applyFont="1" applyBorder="1"/>
    <xf numFmtId="4" fontId="19" fillId="0" borderId="14" xfId="63" applyNumberFormat="1" applyFont="1" applyBorder="1" applyAlignment="1">
      <alignment horizontal="center"/>
    </xf>
    <xf numFmtId="0" fontId="1" fillId="0" borderId="14" xfId="63" applyBorder="1"/>
    <xf numFmtId="0" fontId="1" fillId="0" borderId="0" xfId="1" applyFont="1"/>
    <xf numFmtId="0" fontId="19" fillId="32" borderId="7" xfId="1" applyFont="1" applyFill="1" applyBorder="1"/>
    <xf numFmtId="0" fontId="19" fillId="29" borderId="6" xfId="1" applyFont="1" applyFill="1" applyBorder="1"/>
    <xf numFmtId="0" fontId="5" fillId="0" borderId="12" xfId="1" applyFill="1" applyBorder="1"/>
    <xf numFmtId="0" fontId="73" fillId="0" borderId="0" xfId="1" applyFont="1"/>
    <xf numFmtId="0" fontId="5" fillId="0" borderId="28" xfId="1" applyBorder="1" applyAlignment="1">
      <alignment horizontal="center"/>
    </xf>
    <xf numFmtId="0" fontId="5" fillId="0" borderId="29" xfId="1" applyBorder="1"/>
    <xf numFmtId="4" fontId="5" fillId="0" borderId="30" xfId="1" applyNumberFormat="1" applyFill="1" applyBorder="1" applyAlignment="1">
      <alignment horizontal="center"/>
    </xf>
    <xf numFmtId="4" fontId="5" fillId="0" borderId="31" xfId="1" applyNumberFormat="1" applyFill="1" applyBorder="1" applyAlignment="1">
      <alignment horizontal="center"/>
    </xf>
    <xf numFmtId="0" fontId="5" fillId="0" borderId="32" xfId="1" applyBorder="1" applyAlignment="1">
      <alignment horizontal="center"/>
    </xf>
    <xf numFmtId="4" fontId="5" fillId="0" borderId="33" xfId="1" applyNumberFormat="1" applyFill="1" applyBorder="1" applyAlignment="1">
      <alignment horizontal="center"/>
    </xf>
    <xf numFmtId="0" fontId="5" fillId="0" borderId="34" xfId="1" applyBorder="1" applyAlignment="1">
      <alignment horizontal="center"/>
    </xf>
    <xf numFmtId="4" fontId="5" fillId="0" borderId="35" xfId="1" applyNumberFormat="1" applyFill="1" applyBorder="1" applyAlignment="1">
      <alignment horizontal="center"/>
    </xf>
    <xf numFmtId="0" fontId="2" fillId="0" borderId="32" xfId="1" applyFont="1" applyFill="1" applyBorder="1" applyAlignment="1">
      <alignment horizontal="center"/>
    </xf>
    <xf numFmtId="4" fontId="2" fillId="0" borderId="33" xfId="1" applyNumberFormat="1" applyFont="1" applyFill="1" applyBorder="1" applyAlignment="1">
      <alignment horizontal="center"/>
    </xf>
    <xf numFmtId="4" fontId="3" fillId="0" borderId="33" xfId="1" applyNumberFormat="1" applyFont="1" applyFill="1" applyBorder="1" applyAlignment="1">
      <alignment horizontal="center"/>
    </xf>
    <xf numFmtId="0" fontId="5" fillId="0" borderId="34" xfId="1" applyBorder="1"/>
    <xf numFmtId="0" fontId="19" fillId="2" borderId="12" xfId="1" applyFont="1" applyFill="1" applyBorder="1"/>
    <xf numFmtId="0" fontId="19" fillId="32" borderId="12" xfId="1" applyFont="1" applyFill="1" applyBorder="1"/>
    <xf numFmtId="0" fontId="19" fillId="0" borderId="7" xfId="1" applyFont="1" applyBorder="1"/>
    <xf numFmtId="0" fontId="19" fillId="0" borderId="12" xfId="1" applyFont="1" applyBorder="1"/>
    <xf numFmtId="4" fontId="20" fillId="2" borderId="0" xfId="0" applyNumberFormat="1" applyFont="1" applyFill="1" applyAlignment="1">
      <alignment horizontal="center"/>
    </xf>
    <xf numFmtId="0" fontId="21" fillId="2" borderId="0" xfId="0" applyFont="1" applyFill="1" applyAlignment="1">
      <alignment horizontal="center"/>
    </xf>
    <xf numFmtId="4" fontId="20" fillId="4" borderId="0" xfId="0" applyNumberFormat="1" applyFont="1" applyFill="1" applyAlignment="1">
      <alignment horizontal="center" wrapText="1"/>
    </xf>
    <xf numFmtId="0" fontId="20" fillId="4" borderId="0" xfId="0" applyFont="1" applyFill="1" applyAlignment="1">
      <alignment horizontal="center" wrapText="1"/>
    </xf>
    <xf numFmtId="0" fontId="64" fillId="0" borderId="0" xfId="0" applyFont="1" applyAlignment="1">
      <alignment horizontal="justify" vertical="center"/>
    </xf>
    <xf numFmtId="0" fontId="64" fillId="0" borderId="0" xfId="0" applyFont="1" applyAlignment="1"/>
    <xf numFmtId="0" fontId="64" fillId="0" borderId="0" xfId="0" applyFont="1" applyAlignment="1">
      <alignment wrapText="1"/>
    </xf>
    <xf numFmtId="0" fontId="0" fillId="0" borderId="0" xfId="0" applyAlignment="1"/>
    <xf numFmtId="0" fontId="65" fillId="31" borderId="0" xfId="0" applyFont="1" applyFill="1" applyBorder="1" applyAlignment="1">
      <alignment horizontal="left" wrapText="1"/>
    </xf>
    <xf numFmtId="0" fontId="19" fillId="0" borderId="0" xfId="63" applyFont="1" applyAlignment="1">
      <alignment horizontal="center"/>
    </xf>
    <xf numFmtId="0" fontId="21" fillId="0" borderId="0" xfId="2" applyFont="1" applyAlignment="1">
      <alignment horizontal="left" vertical="top" wrapText="1"/>
    </xf>
    <xf numFmtId="0" fontId="21" fillId="2" borderId="6" xfId="2" applyFont="1" applyFill="1" applyBorder="1" applyAlignment="1">
      <alignment horizontal="center" wrapText="1"/>
    </xf>
    <xf numFmtId="0" fontId="21" fillId="2" borderId="7" xfId="2" applyFont="1" applyFill="1" applyBorder="1" applyAlignment="1">
      <alignment horizontal="center" wrapText="1"/>
    </xf>
    <xf numFmtId="0" fontId="21" fillId="2" borderId="8" xfId="2" applyFont="1" applyFill="1" applyBorder="1" applyAlignment="1">
      <alignment horizontal="center" wrapText="1"/>
    </xf>
    <xf numFmtId="0" fontId="21" fillId="4" borderId="6" xfId="2" applyFont="1" applyFill="1" applyBorder="1" applyAlignment="1">
      <alignment horizontal="center" wrapText="1"/>
    </xf>
    <xf numFmtId="0" fontId="21" fillId="4" borderId="7" xfId="2" applyFont="1" applyFill="1" applyBorder="1" applyAlignment="1">
      <alignment horizontal="center" wrapText="1"/>
    </xf>
    <xf numFmtId="0" fontId="21" fillId="4" borderId="8" xfId="2" applyFont="1" applyFill="1" applyBorder="1" applyAlignment="1">
      <alignment horizontal="center" wrapText="1"/>
    </xf>
    <xf numFmtId="0" fontId="20" fillId="0" borderId="0" xfId="2" applyFont="1" applyAlignment="1">
      <alignment horizontal="left"/>
    </xf>
    <xf numFmtId="0" fontId="21" fillId="0" borderId="0" xfId="2" applyFont="1" applyAlignment="1">
      <alignment horizontal="left"/>
    </xf>
    <xf numFmtId="0" fontId="20" fillId="2" borderId="6" xfId="2" applyFont="1" applyFill="1" applyBorder="1" applyAlignment="1">
      <alignment horizontal="center" wrapText="1"/>
    </xf>
    <xf numFmtId="0" fontId="20" fillId="2" borderId="7" xfId="2" applyFont="1" applyFill="1" applyBorder="1" applyAlignment="1">
      <alignment horizontal="center" wrapText="1"/>
    </xf>
    <xf numFmtId="0" fontId="20" fillId="4" borderId="6" xfId="2" applyFont="1" applyFill="1" applyBorder="1" applyAlignment="1">
      <alignment horizontal="center" wrapText="1"/>
    </xf>
    <xf numFmtId="0" fontId="20" fillId="4" borderId="7" xfId="2" applyFont="1" applyFill="1" applyBorder="1" applyAlignment="1">
      <alignment horizontal="center" wrapText="1"/>
    </xf>
    <xf numFmtId="0" fontId="20" fillId="4" borderId="8" xfId="2" applyFont="1" applyFill="1" applyBorder="1" applyAlignment="1">
      <alignment horizontal="center" wrapText="1"/>
    </xf>
    <xf numFmtId="0" fontId="20" fillId="2" borderId="8" xfId="2" applyFont="1" applyFill="1" applyBorder="1" applyAlignment="1">
      <alignment horizontal="center" wrapText="1"/>
    </xf>
    <xf numFmtId="0" fontId="21" fillId="0" borderId="9" xfId="2" applyBorder="1" applyAlignment="1"/>
    <xf numFmtId="0" fontId="0" fillId="0" borderId="26" xfId="0" applyBorder="1" applyAlignment="1"/>
    <xf numFmtId="0" fontId="0" fillId="0" borderId="27" xfId="0" applyBorder="1" applyAlignment="1"/>
    <xf numFmtId="0" fontId="26" fillId="0" borderId="14" xfId="2" applyFont="1" applyBorder="1" applyAlignment="1"/>
    <xf numFmtId="0" fontId="25" fillId="0" borderId="14" xfId="2" applyFont="1" applyBorder="1" applyAlignment="1"/>
    <xf numFmtId="0" fontId="20" fillId="0" borderId="0" xfId="2" applyFont="1" applyAlignment="1"/>
    <xf numFmtId="0" fontId="21" fillId="0" borderId="0" xfId="2" applyAlignment="1"/>
    <xf numFmtId="0" fontId="20" fillId="0" borderId="0" xfId="2" applyFont="1" applyBorder="1" applyAlignment="1"/>
    <xf numFmtId="0" fontId="21" fillId="0" borderId="0" xfId="2" applyBorder="1" applyAlignment="1"/>
    <xf numFmtId="4" fontId="20" fillId="2" borderId="6" xfId="54" applyNumberFormat="1" applyFont="1" applyFill="1" applyBorder="1" applyAlignment="1">
      <alignment horizontal="center"/>
    </xf>
    <xf numFmtId="4" fontId="20" fillId="2" borderId="7" xfId="54" applyNumberFormat="1" applyFont="1" applyFill="1" applyBorder="1" applyAlignment="1">
      <alignment horizontal="center"/>
    </xf>
    <xf numFmtId="4" fontId="20" fillId="2" borderId="8" xfId="54" applyNumberFormat="1" applyFont="1" applyFill="1" applyBorder="1" applyAlignment="1">
      <alignment horizontal="center"/>
    </xf>
    <xf numFmtId="4" fontId="20" fillId="4" borderId="6" xfId="54" applyNumberFormat="1" applyFont="1" applyFill="1" applyBorder="1" applyAlignment="1">
      <alignment horizontal="center"/>
    </xf>
    <xf numFmtId="4" fontId="20" fillId="4" borderId="7" xfId="54" applyNumberFormat="1" applyFont="1" applyFill="1" applyBorder="1" applyAlignment="1">
      <alignment horizontal="center"/>
    </xf>
    <xf numFmtId="4" fontId="20" fillId="4" borderId="8" xfId="54" applyNumberFormat="1" applyFont="1" applyFill="1" applyBorder="1" applyAlignment="1">
      <alignment horizontal="center"/>
    </xf>
  </cellXfs>
  <cellStyles count="64">
    <cellStyle name="20% - Accent1" xfId="7"/>
    <cellStyle name="20% - Accent2" xfId="8"/>
    <cellStyle name="20% - Accent3" xfId="9"/>
    <cellStyle name="20% - Accent4" xfId="10"/>
    <cellStyle name="20% - Accent5" xfId="11"/>
    <cellStyle name="20% - Accent6" xfId="12"/>
    <cellStyle name="40% - Accent1" xfId="13"/>
    <cellStyle name="40% - Accent2" xfId="14"/>
    <cellStyle name="40% - Accent3" xfId="15"/>
    <cellStyle name="40% - Accent4" xfId="16"/>
    <cellStyle name="40% - Accent5" xfId="17"/>
    <cellStyle name="40% - Accent6" xfId="18"/>
    <cellStyle name="60% - Accent1" xfId="19"/>
    <cellStyle name="60% - Accent2" xfId="20"/>
    <cellStyle name="60% - Accent3" xfId="21"/>
    <cellStyle name="60% - Accent4" xfId="22"/>
    <cellStyle name="60% - Accent5" xfId="23"/>
    <cellStyle name="60% - Accent6" xfId="24"/>
    <cellStyle name="Accent1" xfId="25"/>
    <cellStyle name="Accent2" xfId="26"/>
    <cellStyle name="Accent3" xfId="27"/>
    <cellStyle name="Accent4" xfId="28"/>
    <cellStyle name="Accent5" xfId="29"/>
    <cellStyle name="Accent6" xfId="30"/>
    <cellStyle name="Bad" xfId="31"/>
    <cellStyle name="Calculation" xfId="32"/>
    <cellStyle name="Check Cell" xfId="33"/>
    <cellStyle name="Explanatory Text" xfId="34"/>
    <cellStyle name="Good" xfId="35"/>
    <cellStyle name="Heading 1" xfId="36"/>
    <cellStyle name="Heading 2" xfId="37"/>
    <cellStyle name="Heading 3" xfId="38"/>
    <cellStyle name="Heading 4" xfId="39"/>
    <cellStyle name="Input" xfId="40"/>
    <cellStyle name="Linked Cell" xfId="41"/>
    <cellStyle name="Navadno" xfId="0" builtinId="0"/>
    <cellStyle name="Navadno 10" xfId="42"/>
    <cellStyle name="Navadno 11" xfId="43"/>
    <cellStyle name="Navadno 14" xfId="44"/>
    <cellStyle name="Navadno 2" xfId="1"/>
    <cellStyle name="Navadno 2 2" xfId="45"/>
    <cellStyle name="Navadno 2 3" xfId="55"/>
    <cellStyle name="Navadno 2 4" xfId="63"/>
    <cellStyle name="Navadno 20" xfId="46"/>
    <cellStyle name="Navadno 3" xfId="2"/>
    <cellStyle name="Navadno 3 2" xfId="3"/>
    <cellStyle name="Navadno 4" xfId="54"/>
    <cellStyle name="Navadno_.s1720" xfId="6"/>
    <cellStyle name="Navadno_POPIS RCK PZI PREZRAČEVANJE" xfId="5"/>
    <cellStyle name="Navadno_sibki" xfId="57"/>
    <cellStyle name="Navadno_Urleb-prestavitev" xfId="58"/>
    <cellStyle name="Neutral" xfId="47"/>
    <cellStyle name="Normal 3" xfId="56"/>
    <cellStyle name="Normal_99 Popis" xfId="48"/>
    <cellStyle name="Note" xfId="49"/>
    <cellStyle name="Odstotek" xfId="61" builtinId="5"/>
    <cellStyle name="Odstotek 2" xfId="60"/>
    <cellStyle name="Odstotek 3" xfId="62"/>
    <cellStyle name="Output" xfId="50"/>
    <cellStyle name="Title" xfId="51"/>
    <cellStyle name="Total" xfId="52"/>
    <cellStyle name="Valuta 2" xfId="59"/>
    <cellStyle name="Vejica 2" xfId="4"/>
    <cellStyle name="Warning Text" xfId="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view="pageBreakPreview" zoomScaleNormal="100" zoomScaleSheetLayoutView="100" workbookViewId="0">
      <pane ySplit="3" topLeftCell="A4" activePane="bottomLeft" state="frozen"/>
      <selection pane="bottomLeft"/>
    </sheetView>
  </sheetViews>
  <sheetFormatPr defaultRowHeight="15" x14ac:dyDescent="0.25"/>
  <cols>
    <col min="1" max="1" width="9.140625" style="28"/>
    <col min="2" max="2" width="27.85546875" style="28" customWidth="1"/>
    <col min="3" max="3" width="1.140625" style="32" customWidth="1"/>
    <col min="4" max="4" width="19.28515625" style="32" customWidth="1"/>
    <col min="5" max="5" width="0.7109375" style="32" customWidth="1"/>
    <col min="6" max="6" width="17.28515625" style="32" customWidth="1"/>
    <col min="7" max="251" width="9.140625" style="28"/>
    <col min="252" max="252" width="27.85546875" style="28" customWidth="1"/>
    <col min="253" max="253" width="32.85546875" style="28" customWidth="1"/>
    <col min="254" max="507" width="9.140625" style="28"/>
    <col min="508" max="508" width="27.85546875" style="28" customWidth="1"/>
    <col min="509" max="509" width="32.85546875" style="28" customWidth="1"/>
    <col min="510" max="763" width="9.140625" style="28"/>
    <col min="764" max="764" width="27.85546875" style="28" customWidth="1"/>
    <col min="765" max="765" width="32.85546875" style="28" customWidth="1"/>
    <col min="766" max="1019" width="9.140625" style="28"/>
    <col min="1020" max="1020" width="27.85546875" style="28" customWidth="1"/>
    <col min="1021" max="1021" width="32.85546875" style="28" customWidth="1"/>
    <col min="1022" max="1275" width="9.140625" style="28"/>
    <col min="1276" max="1276" width="27.85546875" style="28" customWidth="1"/>
    <col min="1277" max="1277" width="32.85546875" style="28" customWidth="1"/>
    <col min="1278" max="1531" width="9.140625" style="28"/>
    <col min="1532" max="1532" width="27.85546875" style="28" customWidth="1"/>
    <col min="1533" max="1533" width="32.85546875" style="28" customWidth="1"/>
    <col min="1534" max="1787" width="9.140625" style="28"/>
    <col min="1788" max="1788" width="27.85546875" style="28" customWidth="1"/>
    <col min="1789" max="1789" width="32.85546875" style="28" customWidth="1"/>
    <col min="1790" max="2043" width="9.140625" style="28"/>
    <col min="2044" max="2044" width="27.85546875" style="28" customWidth="1"/>
    <col min="2045" max="2045" width="32.85546875" style="28" customWidth="1"/>
    <col min="2046" max="2299" width="9.140625" style="28"/>
    <col min="2300" max="2300" width="27.85546875" style="28" customWidth="1"/>
    <col min="2301" max="2301" width="32.85546875" style="28" customWidth="1"/>
    <col min="2302" max="2555" width="9.140625" style="28"/>
    <col min="2556" max="2556" width="27.85546875" style="28" customWidth="1"/>
    <col min="2557" max="2557" width="32.85546875" style="28" customWidth="1"/>
    <col min="2558" max="2811" width="9.140625" style="28"/>
    <col min="2812" max="2812" width="27.85546875" style="28" customWidth="1"/>
    <col min="2813" max="2813" width="32.85546875" style="28" customWidth="1"/>
    <col min="2814" max="3067" width="9.140625" style="28"/>
    <col min="3068" max="3068" width="27.85546875" style="28" customWidth="1"/>
    <col min="3069" max="3069" width="32.85546875" style="28" customWidth="1"/>
    <col min="3070" max="3323" width="9.140625" style="28"/>
    <col min="3324" max="3324" width="27.85546875" style="28" customWidth="1"/>
    <col min="3325" max="3325" width="32.85546875" style="28" customWidth="1"/>
    <col min="3326" max="3579" width="9.140625" style="28"/>
    <col min="3580" max="3580" width="27.85546875" style="28" customWidth="1"/>
    <col min="3581" max="3581" width="32.85546875" style="28" customWidth="1"/>
    <col min="3582" max="3835" width="9.140625" style="28"/>
    <col min="3836" max="3836" width="27.85546875" style="28" customWidth="1"/>
    <col min="3837" max="3837" width="32.85546875" style="28" customWidth="1"/>
    <col min="3838" max="4091" width="9.140625" style="28"/>
    <col min="4092" max="4092" width="27.85546875" style="28" customWidth="1"/>
    <col min="4093" max="4093" width="32.85546875" style="28" customWidth="1"/>
    <col min="4094" max="4347" width="9.140625" style="28"/>
    <col min="4348" max="4348" width="27.85546875" style="28" customWidth="1"/>
    <col min="4349" max="4349" width="32.85546875" style="28" customWidth="1"/>
    <col min="4350" max="4603" width="9.140625" style="28"/>
    <col min="4604" max="4604" width="27.85546875" style="28" customWidth="1"/>
    <col min="4605" max="4605" width="32.85546875" style="28" customWidth="1"/>
    <col min="4606" max="4859" width="9.140625" style="28"/>
    <col min="4860" max="4860" width="27.85546875" style="28" customWidth="1"/>
    <col min="4861" max="4861" width="32.85546875" style="28" customWidth="1"/>
    <col min="4862" max="5115" width="9.140625" style="28"/>
    <col min="5116" max="5116" width="27.85546875" style="28" customWidth="1"/>
    <col min="5117" max="5117" width="32.85546875" style="28" customWidth="1"/>
    <col min="5118" max="5371" width="9.140625" style="28"/>
    <col min="5372" max="5372" width="27.85546875" style="28" customWidth="1"/>
    <col min="5373" max="5373" width="32.85546875" style="28" customWidth="1"/>
    <col min="5374" max="5627" width="9.140625" style="28"/>
    <col min="5628" max="5628" width="27.85546875" style="28" customWidth="1"/>
    <col min="5629" max="5629" width="32.85546875" style="28" customWidth="1"/>
    <col min="5630" max="5883" width="9.140625" style="28"/>
    <col min="5884" max="5884" width="27.85546875" style="28" customWidth="1"/>
    <col min="5885" max="5885" width="32.85546875" style="28" customWidth="1"/>
    <col min="5886" max="6139" width="9.140625" style="28"/>
    <col min="6140" max="6140" width="27.85546875" style="28" customWidth="1"/>
    <col min="6141" max="6141" width="32.85546875" style="28" customWidth="1"/>
    <col min="6142" max="6395" width="9.140625" style="28"/>
    <col min="6396" max="6396" width="27.85546875" style="28" customWidth="1"/>
    <col min="6397" max="6397" width="32.85546875" style="28" customWidth="1"/>
    <col min="6398" max="6651" width="9.140625" style="28"/>
    <col min="6652" max="6652" width="27.85546875" style="28" customWidth="1"/>
    <col min="6653" max="6653" width="32.85546875" style="28" customWidth="1"/>
    <col min="6654" max="6907" width="9.140625" style="28"/>
    <col min="6908" max="6908" width="27.85546875" style="28" customWidth="1"/>
    <col min="6909" max="6909" width="32.85546875" style="28" customWidth="1"/>
    <col min="6910" max="7163" width="9.140625" style="28"/>
    <col min="7164" max="7164" width="27.85546875" style="28" customWidth="1"/>
    <col min="7165" max="7165" width="32.85546875" style="28" customWidth="1"/>
    <col min="7166" max="7419" width="9.140625" style="28"/>
    <col min="7420" max="7420" width="27.85546875" style="28" customWidth="1"/>
    <col min="7421" max="7421" width="32.85546875" style="28" customWidth="1"/>
    <col min="7422" max="7675" width="9.140625" style="28"/>
    <col min="7676" max="7676" width="27.85546875" style="28" customWidth="1"/>
    <col min="7677" max="7677" width="32.85546875" style="28" customWidth="1"/>
    <col min="7678" max="7931" width="9.140625" style="28"/>
    <col min="7932" max="7932" width="27.85546875" style="28" customWidth="1"/>
    <col min="7933" max="7933" width="32.85546875" style="28" customWidth="1"/>
    <col min="7934" max="8187" width="9.140625" style="28"/>
    <col min="8188" max="8188" width="27.85546875" style="28" customWidth="1"/>
    <col min="8189" max="8189" width="32.85546875" style="28" customWidth="1"/>
    <col min="8190" max="8443" width="9.140625" style="28"/>
    <col min="8444" max="8444" width="27.85546875" style="28" customWidth="1"/>
    <col min="8445" max="8445" width="32.85546875" style="28" customWidth="1"/>
    <col min="8446" max="8699" width="9.140625" style="28"/>
    <col min="8700" max="8700" width="27.85546875" style="28" customWidth="1"/>
    <col min="8701" max="8701" width="32.85546875" style="28" customWidth="1"/>
    <col min="8702" max="8955" width="9.140625" style="28"/>
    <col min="8956" max="8956" width="27.85546875" style="28" customWidth="1"/>
    <col min="8957" max="8957" width="32.85546875" style="28" customWidth="1"/>
    <col min="8958" max="9211" width="9.140625" style="28"/>
    <col min="9212" max="9212" width="27.85546875" style="28" customWidth="1"/>
    <col min="9213" max="9213" width="32.85546875" style="28" customWidth="1"/>
    <col min="9214" max="9467" width="9.140625" style="28"/>
    <col min="9468" max="9468" width="27.85546875" style="28" customWidth="1"/>
    <col min="9469" max="9469" width="32.85546875" style="28" customWidth="1"/>
    <col min="9470" max="9723" width="9.140625" style="28"/>
    <col min="9724" max="9724" width="27.85546875" style="28" customWidth="1"/>
    <col min="9725" max="9725" width="32.85546875" style="28" customWidth="1"/>
    <col min="9726" max="9979" width="9.140625" style="28"/>
    <col min="9980" max="9980" width="27.85546875" style="28" customWidth="1"/>
    <col min="9981" max="9981" width="32.85546875" style="28" customWidth="1"/>
    <col min="9982" max="10235" width="9.140625" style="28"/>
    <col min="10236" max="10236" width="27.85546875" style="28" customWidth="1"/>
    <col min="10237" max="10237" width="32.85546875" style="28" customWidth="1"/>
    <col min="10238" max="10491" width="9.140625" style="28"/>
    <col min="10492" max="10492" width="27.85546875" style="28" customWidth="1"/>
    <col min="10493" max="10493" width="32.85546875" style="28" customWidth="1"/>
    <col min="10494" max="10747" width="9.140625" style="28"/>
    <col min="10748" max="10748" width="27.85546875" style="28" customWidth="1"/>
    <col min="10749" max="10749" width="32.85546875" style="28" customWidth="1"/>
    <col min="10750" max="11003" width="9.140625" style="28"/>
    <col min="11004" max="11004" width="27.85546875" style="28" customWidth="1"/>
    <col min="11005" max="11005" width="32.85546875" style="28" customWidth="1"/>
    <col min="11006" max="11259" width="9.140625" style="28"/>
    <col min="11260" max="11260" width="27.85546875" style="28" customWidth="1"/>
    <col min="11261" max="11261" width="32.85546875" style="28" customWidth="1"/>
    <col min="11262" max="11515" width="9.140625" style="28"/>
    <col min="11516" max="11516" width="27.85546875" style="28" customWidth="1"/>
    <col min="11517" max="11517" width="32.85546875" style="28" customWidth="1"/>
    <col min="11518" max="11771" width="9.140625" style="28"/>
    <col min="11772" max="11772" width="27.85546875" style="28" customWidth="1"/>
    <col min="11773" max="11773" width="32.85546875" style="28" customWidth="1"/>
    <col min="11774" max="12027" width="9.140625" style="28"/>
    <col min="12028" max="12028" width="27.85546875" style="28" customWidth="1"/>
    <col min="12029" max="12029" width="32.85546875" style="28" customWidth="1"/>
    <col min="12030" max="12283" width="9.140625" style="28"/>
    <col min="12284" max="12284" width="27.85546875" style="28" customWidth="1"/>
    <col min="12285" max="12285" width="32.85546875" style="28" customWidth="1"/>
    <col min="12286" max="12539" width="9.140625" style="28"/>
    <col min="12540" max="12540" width="27.85546875" style="28" customWidth="1"/>
    <col min="12541" max="12541" width="32.85546875" style="28" customWidth="1"/>
    <col min="12542" max="12795" width="9.140625" style="28"/>
    <col min="12796" max="12796" width="27.85546875" style="28" customWidth="1"/>
    <col min="12797" max="12797" width="32.85546875" style="28" customWidth="1"/>
    <col min="12798" max="13051" width="9.140625" style="28"/>
    <col min="13052" max="13052" width="27.85546875" style="28" customWidth="1"/>
    <col min="13053" max="13053" width="32.85546875" style="28" customWidth="1"/>
    <col min="13054" max="13307" width="9.140625" style="28"/>
    <col min="13308" max="13308" width="27.85546875" style="28" customWidth="1"/>
    <col min="13309" max="13309" width="32.85546875" style="28" customWidth="1"/>
    <col min="13310" max="13563" width="9.140625" style="28"/>
    <col min="13564" max="13564" width="27.85546875" style="28" customWidth="1"/>
    <col min="13565" max="13565" width="32.85546875" style="28" customWidth="1"/>
    <col min="13566" max="13819" width="9.140625" style="28"/>
    <col min="13820" max="13820" width="27.85546875" style="28" customWidth="1"/>
    <col min="13821" max="13821" width="32.85546875" style="28" customWidth="1"/>
    <col min="13822" max="14075" width="9.140625" style="28"/>
    <col min="14076" max="14076" width="27.85546875" style="28" customWidth="1"/>
    <col min="14077" max="14077" width="32.85546875" style="28" customWidth="1"/>
    <col min="14078" max="14331" width="9.140625" style="28"/>
    <col min="14332" max="14332" width="27.85546875" style="28" customWidth="1"/>
    <col min="14333" max="14333" width="32.85546875" style="28" customWidth="1"/>
    <col min="14334" max="14587" width="9.140625" style="28"/>
    <col min="14588" max="14588" width="27.85546875" style="28" customWidth="1"/>
    <col min="14589" max="14589" width="32.85546875" style="28" customWidth="1"/>
    <col min="14590" max="14843" width="9.140625" style="28"/>
    <col min="14844" max="14844" width="27.85546875" style="28" customWidth="1"/>
    <col min="14845" max="14845" width="32.85546875" style="28" customWidth="1"/>
    <col min="14846" max="15099" width="9.140625" style="28"/>
    <col min="15100" max="15100" width="27.85546875" style="28" customWidth="1"/>
    <col min="15101" max="15101" width="32.85546875" style="28" customWidth="1"/>
    <col min="15102" max="15355" width="9.140625" style="28"/>
    <col min="15356" max="15356" width="27.85546875" style="28" customWidth="1"/>
    <col min="15357" max="15357" width="32.85546875" style="28" customWidth="1"/>
    <col min="15358" max="15611" width="9.140625" style="28"/>
    <col min="15612" max="15612" width="27.85546875" style="28" customWidth="1"/>
    <col min="15613" max="15613" width="32.85546875" style="28" customWidth="1"/>
    <col min="15614" max="15867" width="9.140625" style="28"/>
    <col min="15868" max="15868" width="27.85546875" style="28" customWidth="1"/>
    <col min="15869" max="15869" width="32.85546875" style="28" customWidth="1"/>
    <col min="15870" max="16123" width="9.140625" style="28"/>
    <col min="16124" max="16124" width="27.85546875" style="28" customWidth="1"/>
    <col min="16125" max="16125" width="32.85546875" style="28" customWidth="1"/>
    <col min="16126" max="16384" width="9.140625" style="28"/>
  </cols>
  <sheetData>
    <row r="1" spans="1:6" ht="18.75" x14ac:dyDescent="0.3">
      <c r="B1" s="643" t="s">
        <v>1686</v>
      </c>
      <c r="C1" s="34"/>
      <c r="D1" s="34"/>
    </row>
    <row r="2" spans="1:6" ht="15.75" thickBot="1" x14ac:dyDescent="0.3">
      <c r="B2" s="639"/>
    </row>
    <row r="3" spans="1:6" ht="15.75" thickBot="1" x14ac:dyDescent="0.3">
      <c r="A3" s="115"/>
      <c r="B3" s="116" t="s">
        <v>1336</v>
      </c>
      <c r="C3" s="35"/>
      <c r="D3" s="95" t="s">
        <v>379</v>
      </c>
      <c r="E3" s="35"/>
      <c r="F3" s="95" t="s">
        <v>380</v>
      </c>
    </row>
    <row r="4" spans="1:6" x14ac:dyDescent="0.25">
      <c r="C4" s="33"/>
      <c r="D4" s="33"/>
      <c r="E4" s="33"/>
      <c r="F4" s="33"/>
    </row>
    <row r="5" spans="1:6" x14ac:dyDescent="0.25">
      <c r="B5" s="29" t="s">
        <v>370</v>
      </c>
      <c r="C5" s="33"/>
      <c r="D5" s="33"/>
      <c r="E5" s="33"/>
      <c r="F5" s="33"/>
    </row>
    <row r="6" spans="1:6" ht="15.75" thickBot="1" x14ac:dyDescent="0.3">
      <c r="C6" s="33"/>
      <c r="D6" s="33"/>
      <c r="E6" s="33"/>
      <c r="F6" s="33"/>
    </row>
    <row r="7" spans="1:6" x14ac:dyDescent="0.25">
      <c r="A7" s="644">
        <v>5</v>
      </c>
      <c r="B7" s="645" t="s">
        <v>5</v>
      </c>
      <c r="C7" s="646"/>
      <c r="D7" s="646">
        <f>'Ruard - GO dela'!L25</f>
        <v>0</v>
      </c>
      <c r="E7" s="646"/>
      <c r="F7" s="647">
        <f>'Ruard - GO dela'!P25</f>
        <v>0</v>
      </c>
    </row>
    <row r="8" spans="1:6" x14ac:dyDescent="0.25">
      <c r="A8" s="648">
        <v>10</v>
      </c>
      <c r="B8" s="30" t="s">
        <v>13</v>
      </c>
      <c r="C8" s="36"/>
      <c r="D8" s="36">
        <f>'Ruard - GO dela'!L63</f>
        <v>0</v>
      </c>
      <c r="E8" s="36"/>
      <c r="F8" s="649">
        <f>'Ruard - GO dela'!P63</f>
        <v>0</v>
      </c>
    </row>
    <row r="9" spans="1:6" x14ac:dyDescent="0.25">
      <c r="A9" s="648">
        <v>20</v>
      </c>
      <c r="B9" s="30" t="s">
        <v>20</v>
      </c>
      <c r="C9" s="36"/>
      <c r="D9" s="36">
        <f>'Ruard - GO dela'!L96</f>
        <v>0</v>
      </c>
      <c r="E9" s="36"/>
      <c r="F9" s="649">
        <f>'Ruard - GO dela'!P96</f>
        <v>0</v>
      </c>
    </row>
    <row r="10" spans="1:6" x14ac:dyDescent="0.25">
      <c r="A10" s="648">
        <v>30</v>
      </c>
      <c r="B10" s="30" t="s">
        <v>31</v>
      </c>
      <c r="C10" s="36"/>
      <c r="D10" s="36">
        <f>'Ruard - GO dela'!L128</f>
        <v>0</v>
      </c>
      <c r="E10" s="36"/>
      <c r="F10" s="649">
        <f>'Ruard - GO dela'!P128</f>
        <v>0</v>
      </c>
    </row>
    <row r="11" spans="1:6" x14ac:dyDescent="0.25">
      <c r="A11" s="648">
        <v>40</v>
      </c>
      <c r="B11" s="30" t="s">
        <v>41</v>
      </c>
      <c r="C11" s="36"/>
      <c r="D11" s="36">
        <f>'Ruard - GO dela'!L316</f>
        <v>0</v>
      </c>
      <c r="E11" s="36"/>
      <c r="F11" s="649">
        <f>'Ruard - GO dela'!P316</f>
        <v>0</v>
      </c>
    </row>
    <row r="12" spans="1:6" x14ac:dyDescent="0.25">
      <c r="A12" s="648">
        <v>50</v>
      </c>
      <c r="B12" s="30" t="s">
        <v>72</v>
      </c>
      <c r="C12" s="36"/>
      <c r="D12" s="36">
        <f>'Ruard - GO dela'!L396</f>
        <v>0</v>
      </c>
      <c r="E12" s="36"/>
      <c r="F12" s="649">
        <f>'Ruard - GO dela'!P396</f>
        <v>0</v>
      </c>
    </row>
    <row r="13" spans="1:6" x14ac:dyDescent="0.25">
      <c r="A13" s="648">
        <v>70</v>
      </c>
      <c r="B13" s="30" t="s">
        <v>90</v>
      </c>
      <c r="C13" s="36"/>
      <c r="D13" s="36">
        <f>'Ruard - GO dela'!L416</f>
        <v>0</v>
      </c>
      <c r="E13" s="36"/>
      <c r="F13" s="649">
        <f>'Ruard - GO dela'!P416</f>
        <v>0</v>
      </c>
    </row>
    <row r="14" spans="1:6" x14ac:dyDescent="0.25">
      <c r="A14" s="648">
        <v>80</v>
      </c>
      <c r="B14" s="30" t="s">
        <v>94</v>
      </c>
      <c r="C14" s="36"/>
      <c r="D14" s="36">
        <f>'Ruard - GO dela'!L441</f>
        <v>0</v>
      </c>
      <c r="E14" s="36"/>
      <c r="F14" s="649">
        <f>'Ruard - GO dela'!P441</f>
        <v>0</v>
      </c>
    </row>
    <row r="15" spans="1:6" x14ac:dyDescent="0.25">
      <c r="A15" s="648">
        <v>90</v>
      </c>
      <c r="B15" s="30" t="s">
        <v>97</v>
      </c>
      <c r="C15" s="36"/>
      <c r="D15" s="36">
        <f>'Ruard - GO dela'!L546</f>
        <v>0</v>
      </c>
      <c r="E15" s="36"/>
      <c r="F15" s="649">
        <f>'Ruard - GO dela'!P546</f>
        <v>0</v>
      </c>
    </row>
    <row r="16" spans="1:6" x14ac:dyDescent="0.25">
      <c r="A16" s="648">
        <v>93</v>
      </c>
      <c r="B16" s="30" t="s">
        <v>110</v>
      </c>
      <c r="C16" s="36"/>
      <c r="D16" s="36">
        <f>'Ruard - GO dela'!L586</f>
        <v>0</v>
      </c>
      <c r="E16" s="36"/>
      <c r="F16" s="649">
        <f>'Ruard - GO dela'!P586</f>
        <v>0</v>
      </c>
    </row>
    <row r="17" spans="1:6" x14ac:dyDescent="0.25">
      <c r="A17" s="648">
        <v>95</v>
      </c>
      <c r="B17" s="30" t="s">
        <v>119</v>
      </c>
      <c r="C17" s="36"/>
      <c r="D17" s="36">
        <f>'Ruard - GO dela'!L636</f>
        <v>0</v>
      </c>
      <c r="E17" s="36"/>
      <c r="F17" s="649">
        <f>'Ruard - GO dela'!P636</f>
        <v>0</v>
      </c>
    </row>
    <row r="18" spans="1:6" ht="15.75" thickBot="1" x14ac:dyDescent="0.3">
      <c r="A18" s="650"/>
      <c r="B18" s="31"/>
      <c r="C18" s="37"/>
      <c r="D18" s="37"/>
      <c r="E18" s="37"/>
      <c r="F18" s="651"/>
    </row>
    <row r="19" spans="1:6" ht="15.75" thickBot="1" x14ac:dyDescent="0.3">
      <c r="A19" s="40" t="s">
        <v>228</v>
      </c>
      <c r="B19" s="42" t="s">
        <v>371</v>
      </c>
      <c r="C19" s="95"/>
      <c r="D19" s="38">
        <f>SUM(D7:D18)</f>
        <v>0</v>
      </c>
      <c r="E19" s="95"/>
      <c r="F19" s="39">
        <f>SUM(F7:F18)</f>
        <v>0</v>
      </c>
    </row>
    <row r="20" spans="1:6" x14ac:dyDescent="0.25">
      <c r="A20" s="41"/>
      <c r="B20" s="32"/>
      <c r="C20" s="33"/>
      <c r="D20" s="33"/>
      <c r="E20" s="33"/>
      <c r="F20" s="33"/>
    </row>
    <row r="21" spans="1:6" x14ac:dyDescent="0.25">
      <c r="A21" s="41"/>
      <c r="B21" s="34" t="s">
        <v>372</v>
      </c>
      <c r="C21" s="33"/>
      <c r="D21" s="33"/>
      <c r="E21" s="33"/>
      <c r="F21" s="33"/>
    </row>
    <row r="22" spans="1:6" ht="15.75" thickBot="1" x14ac:dyDescent="0.3">
      <c r="A22" s="41"/>
      <c r="B22" s="32"/>
      <c r="C22" s="33"/>
      <c r="D22" s="33"/>
      <c r="E22" s="33"/>
      <c r="F22" s="33"/>
    </row>
    <row r="23" spans="1:6" x14ac:dyDescent="0.25">
      <c r="A23" s="644">
        <v>500</v>
      </c>
      <c r="B23" s="645" t="s">
        <v>131</v>
      </c>
      <c r="C23" s="646"/>
      <c r="D23" s="646">
        <f>'Ruard - GO dela'!L717</f>
        <v>0</v>
      </c>
      <c r="E23" s="646"/>
      <c r="F23" s="647">
        <f>'Ruard - GO dela'!P717</f>
        <v>0</v>
      </c>
    </row>
    <row r="24" spans="1:6" x14ac:dyDescent="0.25">
      <c r="A24" s="648">
        <v>520</v>
      </c>
      <c r="B24" s="30" t="s">
        <v>149</v>
      </c>
      <c r="C24" s="36"/>
      <c r="D24" s="36">
        <f>'Ruard - GO dela'!L733</f>
        <v>0</v>
      </c>
      <c r="E24" s="36"/>
      <c r="F24" s="649">
        <f>'Ruard - GO dela'!P733</f>
        <v>0</v>
      </c>
    </row>
    <row r="25" spans="1:6" x14ac:dyDescent="0.25">
      <c r="A25" s="648">
        <v>580</v>
      </c>
      <c r="B25" s="30" t="s">
        <v>153</v>
      </c>
      <c r="C25" s="36"/>
      <c r="D25" s="36">
        <f>'Ruard - GO dela'!L764</f>
        <v>0</v>
      </c>
      <c r="E25" s="36"/>
      <c r="F25" s="649">
        <f>'Ruard - GO dela'!P764</f>
        <v>0</v>
      </c>
    </row>
    <row r="26" spans="1:6" x14ac:dyDescent="0.25">
      <c r="A26" s="652">
        <v>582</v>
      </c>
      <c r="B26" s="160" t="s">
        <v>158</v>
      </c>
      <c r="C26" s="161"/>
      <c r="D26" s="161">
        <f>'Ruard - GO dela'!L985</f>
        <v>0</v>
      </c>
      <c r="E26" s="161"/>
      <c r="F26" s="653">
        <f>'Ruard - GO dela'!P985</f>
        <v>0</v>
      </c>
    </row>
    <row r="27" spans="1:6" x14ac:dyDescent="0.25">
      <c r="A27" s="648">
        <v>587</v>
      </c>
      <c r="B27" s="30" t="s">
        <v>180</v>
      </c>
      <c r="C27" s="36"/>
      <c r="D27" s="36">
        <f>'Ruard - GO dela'!L996</f>
        <v>0</v>
      </c>
      <c r="E27" s="36"/>
      <c r="F27" s="649">
        <f>'Ruard - GO dela'!P996</f>
        <v>0</v>
      </c>
    </row>
    <row r="28" spans="1:6" x14ac:dyDescent="0.25">
      <c r="A28" s="648">
        <v>590</v>
      </c>
      <c r="B28" s="30" t="s">
        <v>183</v>
      </c>
      <c r="C28" s="36"/>
      <c r="D28" s="143">
        <f>'Ruard - GO dela'!L1038</f>
        <v>0</v>
      </c>
      <c r="E28" s="143"/>
      <c r="F28" s="654">
        <f>'Ruard - GO dela'!P1038</f>
        <v>0</v>
      </c>
    </row>
    <row r="29" spans="1:6" x14ac:dyDescent="0.25">
      <c r="A29" s="648">
        <v>600</v>
      </c>
      <c r="B29" s="30" t="s">
        <v>187</v>
      </c>
      <c r="C29" s="36"/>
      <c r="D29" s="36">
        <f>'Ruard - GO dela'!L1112</f>
        <v>0</v>
      </c>
      <c r="E29" s="36"/>
      <c r="F29" s="649">
        <f>'Ruard - GO dela'!P1112</f>
        <v>0</v>
      </c>
    </row>
    <row r="30" spans="1:6" x14ac:dyDescent="0.25">
      <c r="A30" s="648">
        <v>610</v>
      </c>
      <c r="B30" s="30" t="s">
        <v>201</v>
      </c>
      <c r="C30" s="36"/>
      <c r="D30" s="36">
        <f>'Ruard - GO dela'!L1149</f>
        <v>0</v>
      </c>
      <c r="E30" s="36"/>
      <c r="F30" s="649">
        <f>'Ruard - GO dela'!P1149</f>
        <v>0</v>
      </c>
    </row>
    <row r="31" spans="1:6" x14ac:dyDescent="0.25">
      <c r="A31" s="648">
        <v>615</v>
      </c>
      <c r="B31" s="30" t="s">
        <v>205</v>
      </c>
      <c r="C31" s="36"/>
      <c r="D31" s="36">
        <f>'Ruard - GO dela'!L1223</f>
        <v>0</v>
      </c>
      <c r="E31" s="36"/>
      <c r="F31" s="649">
        <f>'Ruard - GO dela'!P1223</f>
        <v>0</v>
      </c>
    </row>
    <row r="32" spans="1:6" x14ac:dyDescent="0.25">
      <c r="A32" s="648">
        <v>620</v>
      </c>
      <c r="B32" s="30" t="s">
        <v>213</v>
      </c>
      <c r="C32" s="36"/>
      <c r="D32" s="36">
        <f>'Ruard - GO dela'!L1249</f>
        <v>0</v>
      </c>
      <c r="E32" s="36"/>
      <c r="F32" s="649">
        <f>'Ruard - GO dela'!P1249</f>
        <v>0</v>
      </c>
    </row>
    <row r="33" spans="1:6" x14ac:dyDescent="0.25">
      <c r="A33" s="648">
        <v>630</v>
      </c>
      <c r="B33" s="30" t="s">
        <v>221</v>
      </c>
      <c r="C33" s="36"/>
      <c r="D33" s="36">
        <f>'Ruard - GO dela'!L1260</f>
        <v>0</v>
      </c>
      <c r="E33" s="36"/>
      <c r="F33" s="649">
        <f>'Ruard - GO dela'!P1260</f>
        <v>0</v>
      </c>
    </row>
    <row r="34" spans="1:6" x14ac:dyDescent="0.25">
      <c r="A34" s="648">
        <v>990</v>
      </c>
      <c r="B34" s="30" t="s">
        <v>224</v>
      </c>
      <c r="C34" s="36"/>
      <c r="D34" s="36">
        <f>'Ruard - GO dela'!L1270</f>
        <v>0</v>
      </c>
      <c r="E34" s="36"/>
      <c r="F34" s="649">
        <f>'Ruard - GO dela'!P1270</f>
        <v>0</v>
      </c>
    </row>
    <row r="35" spans="1:6" ht="15.75" thickBot="1" x14ac:dyDescent="0.3">
      <c r="A35" s="655"/>
      <c r="B35" s="31"/>
      <c r="C35" s="37"/>
      <c r="D35" s="37"/>
      <c r="E35" s="37"/>
      <c r="F35" s="651"/>
    </row>
    <row r="36" spans="1:6" ht="15.75" thickBot="1" x14ac:dyDescent="0.3">
      <c r="A36" s="659" t="s">
        <v>228</v>
      </c>
      <c r="B36" s="658" t="s">
        <v>373</v>
      </c>
      <c r="C36" s="95"/>
      <c r="D36" s="38">
        <f>SUM(D23:D35)</f>
        <v>0</v>
      </c>
      <c r="E36" s="95"/>
      <c r="F36" s="39">
        <f>SUM(F23:F35)</f>
        <v>0</v>
      </c>
    </row>
    <row r="37" spans="1:6" ht="15.75" thickBot="1" x14ac:dyDescent="0.3">
      <c r="C37" s="33"/>
      <c r="D37" s="33"/>
      <c r="E37" s="33"/>
      <c r="F37" s="33"/>
    </row>
    <row r="38" spans="1:6" ht="15.75" thickBot="1" x14ac:dyDescent="0.3">
      <c r="A38" s="656" t="s">
        <v>228</v>
      </c>
      <c r="B38" s="114" t="s">
        <v>1684</v>
      </c>
      <c r="C38" s="95"/>
      <c r="D38" s="39">
        <f>D36+D19</f>
        <v>0</v>
      </c>
      <c r="E38" s="39"/>
      <c r="F38" s="39">
        <f>F36+F19</f>
        <v>0</v>
      </c>
    </row>
    <row r="39" spans="1:6" ht="15.75" thickBot="1" x14ac:dyDescent="0.3"/>
    <row r="40" spans="1:6" ht="15.75" thickBot="1" x14ac:dyDescent="0.3">
      <c r="A40" s="657" t="s">
        <v>228</v>
      </c>
      <c r="B40" s="640" t="s">
        <v>1683</v>
      </c>
      <c r="C40" s="642"/>
      <c r="D40" s="39" t="s">
        <v>1685</v>
      </c>
      <c r="E40" s="39"/>
      <c r="F40" s="39">
        <f>'Rekapitulacija nadom.nos.konst.'!D27</f>
        <v>0</v>
      </c>
    </row>
    <row r="41" spans="1:6" ht="15.75" thickBot="1" x14ac:dyDescent="0.3"/>
    <row r="42" spans="1:6" ht="15.75" thickBot="1" x14ac:dyDescent="0.3">
      <c r="A42" s="93" t="s">
        <v>228</v>
      </c>
      <c r="B42" s="94" t="s">
        <v>374</v>
      </c>
      <c r="C42" s="95"/>
      <c r="D42" s="39">
        <f>'Rekapitulacija S.I.'!F13</f>
        <v>0</v>
      </c>
      <c r="E42" s="39"/>
      <c r="F42" s="39">
        <f>'Rekapitulacija S.I.'!H13</f>
        <v>0</v>
      </c>
    </row>
    <row r="43" spans="1:6" x14ac:dyDescent="0.25">
      <c r="A43" s="29"/>
      <c r="B43" s="29"/>
      <c r="C43" s="35"/>
      <c r="D43" s="35"/>
      <c r="E43" s="35"/>
      <c r="F43" s="35"/>
    </row>
    <row r="44" spans="1:6" ht="15.75" thickBot="1" x14ac:dyDescent="0.3">
      <c r="A44" s="29"/>
      <c r="B44" s="29"/>
      <c r="C44" s="35"/>
      <c r="D44" s="35"/>
      <c r="E44" s="35"/>
      <c r="F44" s="35"/>
    </row>
    <row r="45" spans="1:6" ht="15.75" thickBot="1" x14ac:dyDescent="0.3">
      <c r="A45" s="96" t="s">
        <v>375</v>
      </c>
      <c r="B45" s="97" t="s">
        <v>376</v>
      </c>
      <c r="C45" s="95"/>
      <c r="D45" s="39">
        <f>'popis EI'!G673</f>
        <v>0</v>
      </c>
      <c r="E45" s="39"/>
      <c r="F45" s="39">
        <f>'popis EI'!K673</f>
        <v>0</v>
      </c>
    </row>
    <row r="46" spans="1:6" x14ac:dyDescent="0.25">
      <c r="A46" s="29"/>
      <c r="B46" s="29"/>
      <c r="C46" s="35"/>
      <c r="D46" s="35"/>
      <c r="E46" s="35"/>
      <c r="F46" s="35"/>
    </row>
    <row r="47" spans="1:6" ht="15.75" thickBot="1" x14ac:dyDescent="0.3">
      <c r="A47" s="29"/>
      <c r="B47" s="29"/>
      <c r="C47" s="35"/>
      <c r="D47" s="35"/>
      <c r="E47" s="35"/>
      <c r="F47" s="35"/>
    </row>
    <row r="48" spans="1:6" ht="15.75" thickBot="1" x14ac:dyDescent="0.3">
      <c r="A48" s="641" t="s">
        <v>1688</v>
      </c>
      <c r="B48" s="281" t="s">
        <v>1687</v>
      </c>
      <c r="C48" s="279"/>
      <c r="D48" s="280">
        <f>D38+D42+D45</f>
        <v>0</v>
      </c>
      <c r="E48" s="39"/>
      <c r="F48" s="280">
        <f>F38+F40+F42+F45</f>
        <v>0</v>
      </c>
    </row>
    <row r="50" spans="1:9" x14ac:dyDescent="0.25">
      <c r="A50" s="162"/>
      <c r="B50" s="162"/>
      <c r="C50" s="163"/>
      <c r="D50" s="163"/>
      <c r="E50" s="163"/>
      <c r="F50" s="163"/>
      <c r="G50" s="164"/>
      <c r="H50" s="164"/>
      <c r="I50" s="164"/>
    </row>
    <row r="51" spans="1:9" x14ac:dyDescent="0.25">
      <c r="A51" s="162"/>
      <c r="B51" s="162"/>
      <c r="C51" s="163"/>
      <c r="D51" s="163"/>
      <c r="E51" s="163"/>
      <c r="F51" s="163"/>
      <c r="G51" s="164"/>
      <c r="H51" s="164"/>
      <c r="I51" s="164"/>
    </row>
    <row r="52" spans="1:9" x14ac:dyDescent="0.25">
      <c r="A52" s="162"/>
      <c r="B52" s="162"/>
      <c r="C52" s="163"/>
      <c r="D52" s="163"/>
      <c r="E52" s="163"/>
      <c r="F52" s="163"/>
      <c r="G52" s="164"/>
      <c r="H52" s="164"/>
      <c r="I52" s="164"/>
    </row>
    <row r="53" spans="1:9" x14ac:dyDescent="0.25">
      <c r="A53" s="164"/>
      <c r="B53" s="164"/>
      <c r="C53" s="165"/>
      <c r="D53" s="165"/>
      <c r="E53" s="165"/>
      <c r="F53" s="165"/>
      <c r="G53" s="164"/>
      <c r="H53" s="164"/>
      <c r="I53" s="164"/>
    </row>
    <row r="54" spans="1:9" x14ac:dyDescent="0.25">
      <c r="A54" s="164"/>
      <c r="B54" s="164"/>
      <c r="C54" s="165"/>
      <c r="D54" s="165"/>
      <c r="E54" s="165"/>
      <c r="F54" s="165"/>
      <c r="G54" s="164"/>
      <c r="H54" s="164"/>
      <c r="I54" s="164"/>
    </row>
  </sheetData>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Q1279"/>
  <sheetViews>
    <sheetView showZeros="0" view="pageBreakPreview" topLeftCell="B1" zoomScale="85" zoomScaleNormal="100" zoomScaleSheetLayoutView="85" workbookViewId="0">
      <pane ySplit="2" topLeftCell="A3" activePane="bottomLeft" state="frozen"/>
      <selection activeCell="B1" sqref="B1"/>
      <selection pane="bottomLeft" activeCell="B1" sqref="B1"/>
    </sheetView>
  </sheetViews>
  <sheetFormatPr defaultRowHeight="12.75" x14ac:dyDescent="0.2"/>
  <cols>
    <col min="1" max="1" width="9.140625" style="170" hidden="1" customWidth="1"/>
    <col min="2" max="2" width="9.140625" style="170"/>
    <col min="3" max="3" width="36.28515625" style="171" customWidth="1"/>
    <col min="4" max="6" width="9.140625" style="170" hidden="1" customWidth="1"/>
    <col min="7" max="7" width="6.140625" style="172" bestFit="1" customWidth="1"/>
    <col min="8" max="8" width="9.140625" style="172" hidden="1" customWidth="1"/>
    <col min="9" max="9" width="2.140625" style="173" customWidth="1"/>
    <col min="10" max="12" width="14" style="173" customWidth="1"/>
    <col min="13" max="13" width="1" style="173" customWidth="1"/>
    <col min="14" max="15" width="15" style="173" customWidth="1"/>
    <col min="16" max="16" width="14" style="173" customWidth="1"/>
    <col min="17" max="17" width="1" style="173" customWidth="1"/>
    <col min="18" max="16384" width="9.140625" style="170"/>
  </cols>
  <sheetData>
    <row r="2" spans="2:17" x14ac:dyDescent="0.2">
      <c r="J2" s="660" t="s">
        <v>377</v>
      </c>
      <c r="K2" s="661"/>
      <c r="L2" s="661"/>
      <c r="M2" s="174"/>
      <c r="N2" s="662" t="s">
        <v>378</v>
      </c>
      <c r="O2" s="663"/>
      <c r="P2" s="663"/>
      <c r="Q2" s="174"/>
    </row>
    <row r="4" spans="2:17" x14ac:dyDescent="0.2">
      <c r="B4" s="1" t="s">
        <v>0</v>
      </c>
      <c r="C4" s="2" t="s">
        <v>1</v>
      </c>
      <c r="D4" s="175"/>
      <c r="E4" s="175"/>
      <c r="F4" s="175"/>
      <c r="G4" s="176"/>
      <c r="H4" s="176"/>
      <c r="I4" s="177"/>
      <c r="J4" s="67"/>
      <c r="K4" s="67"/>
      <c r="L4" s="67"/>
      <c r="M4" s="177"/>
      <c r="N4" s="67"/>
      <c r="O4" s="67"/>
      <c r="P4" s="67"/>
      <c r="Q4" s="177"/>
    </row>
    <row r="5" spans="2:17" x14ac:dyDescent="0.2">
      <c r="B5" s="175"/>
      <c r="C5" s="178"/>
      <c r="D5" s="175"/>
      <c r="E5" s="175"/>
      <c r="F5" s="175"/>
      <c r="G5" s="176"/>
      <c r="H5" s="176"/>
      <c r="I5" s="177"/>
      <c r="J5" s="67"/>
      <c r="K5" s="67"/>
      <c r="L5" s="67"/>
      <c r="M5" s="177"/>
      <c r="N5" s="67"/>
      <c r="O5" s="67"/>
      <c r="P5" s="67"/>
      <c r="Q5" s="177"/>
    </row>
    <row r="6" spans="2:17" x14ac:dyDescent="0.2">
      <c r="B6" s="175"/>
      <c r="C6" s="178"/>
      <c r="D6" s="175"/>
      <c r="E6" s="175"/>
      <c r="F6" s="175"/>
      <c r="G6" s="3" t="s">
        <v>2</v>
      </c>
      <c r="H6" s="176"/>
      <c r="I6" s="56"/>
      <c r="J6" s="55"/>
      <c r="K6" s="55"/>
      <c r="L6" s="55"/>
      <c r="M6" s="56"/>
      <c r="N6" s="55"/>
      <c r="O6" s="55"/>
      <c r="P6" s="55"/>
      <c r="Q6" s="56"/>
    </row>
    <row r="7" spans="2:17" x14ac:dyDescent="0.2">
      <c r="B7" s="175"/>
      <c r="C7" s="178"/>
      <c r="D7" s="175"/>
      <c r="E7" s="175"/>
      <c r="F7" s="175"/>
      <c r="G7" s="176"/>
      <c r="H7" s="176"/>
      <c r="I7" s="177"/>
      <c r="J7" s="67"/>
      <c r="K7" s="67"/>
      <c r="L7" s="67"/>
      <c r="M7" s="177"/>
      <c r="N7" s="67"/>
      <c r="O7" s="67"/>
      <c r="P7" s="67"/>
      <c r="Q7" s="177"/>
    </row>
    <row r="8" spans="2:17" ht="13.5" thickBot="1" x14ac:dyDescent="0.25">
      <c r="B8" s="179"/>
      <c r="C8" s="180"/>
      <c r="D8" s="179"/>
      <c r="E8" s="179"/>
      <c r="F8" s="179"/>
      <c r="G8" s="181"/>
      <c r="H8" s="181"/>
      <c r="I8" s="177"/>
      <c r="J8" s="182"/>
      <c r="K8" s="182"/>
      <c r="L8" s="182"/>
      <c r="M8" s="177"/>
      <c r="N8" s="182"/>
      <c r="O8" s="182"/>
      <c r="P8" s="182"/>
      <c r="Q8" s="177"/>
    </row>
    <row r="9" spans="2:17" ht="13.5" thickBot="1" x14ac:dyDescent="0.25">
      <c r="B9" s="7" t="s">
        <v>4</v>
      </c>
      <c r="C9" s="8" t="s">
        <v>5</v>
      </c>
      <c r="D9" s="183"/>
      <c r="E9" s="183"/>
      <c r="F9" s="183"/>
      <c r="G9" s="206"/>
      <c r="H9" s="184"/>
      <c r="I9" s="185"/>
      <c r="J9" s="186"/>
      <c r="K9" s="186"/>
      <c r="L9" s="186"/>
      <c r="M9" s="185"/>
      <c r="N9" s="208"/>
      <c r="O9" s="208"/>
      <c r="P9" s="208"/>
      <c r="Q9" s="185"/>
    </row>
    <row r="10" spans="2:17" x14ac:dyDescent="0.2">
      <c r="B10" s="187"/>
      <c r="C10" s="188"/>
      <c r="D10" s="187"/>
      <c r="E10" s="187"/>
      <c r="F10" s="187"/>
      <c r="G10" s="189"/>
      <c r="H10" s="189"/>
      <c r="I10" s="177"/>
      <c r="J10" s="190"/>
      <c r="K10" s="190"/>
      <c r="L10" s="190"/>
      <c r="M10" s="177"/>
      <c r="N10" s="190"/>
      <c r="O10" s="190"/>
      <c r="P10" s="190"/>
      <c r="Q10" s="177"/>
    </row>
    <row r="11" spans="2:17" ht="114.75" x14ac:dyDescent="0.2">
      <c r="B11" s="191" t="s">
        <v>6</v>
      </c>
      <c r="C11" s="4" t="s">
        <v>231</v>
      </c>
      <c r="D11" s="175"/>
      <c r="E11" s="175"/>
      <c r="F11" s="175"/>
      <c r="G11" s="176"/>
      <c r="H11" s="176"/>
      <c r="I11" s="177"/>
      <c r="J11" s="67"/>
      <c r="K11" s="67"/>
      <c r="L11" s="67"/>
      <c r="M11" s="177"/>
      <c r="N11" s="67"/>
      <c r="O11" s="67"/>
      <c r="P11" s="67"/>
      <c r="Q11" s="177"/>
    </row>
    <row r="12" spans="2:17" x14ac:dyDescent="0.2">
      <c r="B12" s="17"/>
      <c r="C12" s="178"/>
      <c r="D12" s="175"/>
      <c r="E12" s="175"/>
      <c r="F12" s="175"/>
      <c r="G12" s="3"/>
      <c r="H12" s="176"/>
      <c r="I12" s="56"/>
      <c r="J12" s="55"/>
      <c r="K12" s="55"/>
      <c r="L12" s="55"/>
      <c r="M12" s="56"/>
      <c r="N12" s="55"/>
      <c r="O12" s="55"/>
      <c r="P12" s="55"/>
      <c r="Q12" s="56"/>
    </row>
    <row r="13" spans="2:17" x14ac:dyDescent="0.2">
      <c r="B13" s="17"/>
      <c r="C13" s="178"/>
      <c r="D13" s="175"/>
      <c r="E13" s="175"/>
      <c r="F13" s="175"/>
      <c r="G13" s="176"/>
      <c r="H13" s="176"/>
      <c r="I13" s="177"/>
      <c r="J13" s="67"/>
      <c r="K13" s="67"/>
      <c r="L13" s="67"/>
      <c r="M13" s="177"/>
      <c r="N13" s="67"/>
      <c r="O13" s="67"/>
      <c r="P13" s="67"/>
      <c r="Q13" s="177"/>
    </row>
    <row r="14" spans="2:17" x14ac:dyDescent="0.2">
      <c r="B14" s="17"/>
      <c r="C14" s="178"/>
      <c r="D14" s="175"/>
      <c r="E14" s="175"/>
      <c r="F14" s="175"/>
      <c r="G14" s="176"/>
      <c r="H14" s="176"/>
      <c r="I14" s="177"/>
      <c r="J14" s="67"/>
      <c r="K14" s="67"/>
      <c r="L14" s="67"/>
      <c r="M14" s="177"/>
      <c r="N14" s="67"/>
      <c r="O14" s="67"/>
      <c r="P14" s="67"/>
      <c r="Q14" s="177"/>
    </row>
    <row r="15" spans="2:17" x14ac:dyDescent="0.2">
      <c r="B15" s="17"/>
      <c r="C15" s="178"/>
      <c r="D15" s="175"/>
      <c r="E15" s="175"/>
      <c r="F15" s="175"/>
      <c r="G15" s="176"/>
      <c r="H15" s="176"/>
      <c r="I15" s="177"/>
      <c r="J15" s="67"/>
      <c r="K15" s="67"/>
      <c r="L15" s="67"/>
      <c r="M15" s="177"/>
      <c r="N15" s="67"/>
      <c r="O15" s="67"/>
      <c r="P15" s="67"/>
      <c r="Q15" s="177"/>
    </row>
    <row r="16" spans="2:17" ht="229.5" x14ac:dyDescent="0.2">
      <c r="B16" s="191" t="s">
        <v>8</v>
      </c>
      <c r="C16" s="4" t="s">
        <v>232</v>
      </c>
      <c r="D16" s="175"/>
      <c r="E16" s="175"/>
      <c r="F16" s="175"/>
      <c r="G16" s="176"/>
      <c r="H16" s="176"/>
      <c r="I16" s="177"/>
      <c r="J16" s="67"/>
      <c r="K16" s="67"/>
      <c r="L16" s="67"/>
      <c r="M16" s="177"/>
      <c r="N16" s="67"/>
      <c r="O16" s="67"/>
      <c r="P16" s="67"/>
      <c r="Q16" s="177"/>
    </row>
    <row r="17" spans="2:17" x14ac:dyDescent="0.2">
      <c r="B17" s="17"/>
      <c r="C17" s="178"/>
      <c r="D17" s="175"/>
      <c r="E17" s="175"/>
      <c r="F17" s="175"/>
      <c r="G17" s="3"/>
      <c r="H17" s="176"/>
      <c r="I17" s="56"/>
      <c r="J17" s="55"/>
      <c r="K17" s="55"/>
      <c r="L17" s="55"/>
      <c r="M17" s="56"/>
      <c r="N17" s="55"/>
      <c r="O17" s="55"/>
      <c r="P17" s="55"/>
      <c r="Q17" s="56"/>
    </row>
    <row r="18" spans="2:17" x14ac:dyDescent="0.2">
      <c r="B18" s="17"/>
      <c r="C18" s="178"/>
      <c r="D18" s="175"/>
      <c r="E18" s="175"/>
      <c r="F18" s="175"/>
      <c r="G18" s="176"/>
      <c r="H18" s="176"/>
      <c r="I18" s="177"/>
      <c r="J18" s="67"/>
      <c r="K18" s="67"/>
      <c r="L18" s="67"/>
      <c r="M18" s="177"/>
      <c r="N18" s="67"/>
      <c r="O18" s="67"/>
      <c r="P18" s="67"/>
      <c r="Q18" s="177"/>
    </row>
    <row r="19" spans="2:17" x14ac:dyDescent="0.2">
      <c r="B19" s="192"/>
      <c r="C19" s="193"/>
      <c r="D19" s="147"/>
      <c r="E19" s="147"/>
      <c r="F19" s="147"/>
      <c r="G19" s="194"/>
      <c r="H19" s="194"/>
      <c r="I19" s="177"/>
      <c r="J19" s="67"/>
      <c r="K19" s="67"/>
      <c r="L19" s="67"/>
      <c r="M19" s="177"/>
      <c r="N19" s="67"/>
      <c r="O19" s="67"/>
      <c r="P19" s="67"/>
      <c r="Q19" s="177"/>
    </row>
    <row r="20" spans="2:17" x14ac:dyDescent="0.2">
      <c r="B20" s="192"/>
      <c r="C20" s="193"/>
      <c r="D20" s="147"/>
      <c r="E20" s="147"/>
      <c r="F20" s="147"/>
      <c r="G20" s="194"/>
      <c r="H20" s="194"/>
      <c r="I20" s="177"/>
      <c r="J20" s="67"/>
      <c r="K20" s="67"/>
      <c r="L20" s="67"/>
      <c r="M20" s="177"/>
      <c r="N20" s="67"/>
      <c r="O20" s="67"/>
      <c r="P20" s="67"/>
      <c r="Q20" s="177"/>
    </row>
    <row r="21" spans="2:17" ht="89.25" x14ac:dyDescent="0.2">
      <c r="B21" s="12" t="s">
        <v>9</v>
      </c>
      <c r="C21" s="13" t="s">
        <v>278</v>
      </c>
      <c r="D21" s="147"/>
      <c r="E21" s="147"/>
      <c r="F21" s="147"/>
      <c r="G21" s="194"/>
      <c r="H21" s="194"/>
      <c r="I21" s="177"/>
      <c r="J21" s="67"/>
      <c r="K21" s="67"/>
      <c r="L21" s="67"/>
      <c r="M21" s="177"/>
      <c r="N21" s="67"/>
      <c r="O21" s="67"/>
      <c r="P21" s="67"/>
      <c r="Q21" s="177"/>
    </row>
    <row r="22" spans="2:17" x14ac:dyDescent="0.2">
      <c r="B22" s="192"/>
      <c r="C22" s="193"/>
      <c r="D22" s="147"/>
      <c r="E22" s="147"/>
      <c r="F22" s="147"/>
      <c r="G22" s="54" t="s">
        <v>10</v>
      </c>
      <c r="H22" s="194"/>
      <c r="I22" s="55"/>
      <c r="J22" s="55"/>
      <c r="K22" s="55"/>
      <c r="L22" s="55"/>
      <c r="M22" s="56"/>
      <c r="N22" s="55"/>
      <c r="O22" s="55"/>
      <c r="P22" s="55"/>
      <c r="Q22" s="56"/>
    </row>
    <row r="23" spans="2:17" x14ac:dyDescent="0.2">
      <c r="B23" s="192"/>
      <c r="C23" s="193"/>
      <c r="D23" s="147"/>
      <c r="E23" s="147"/>
      <c r="F23" s="147"/>
      <c r="G23" s="194"/>
      <c r="H23" s="194"/>
      <c r="I23" s="177"/>
      <c r="J23" s="67"/>
      <c r="K23" s="67"/>
      <c r="L23" s="67"/>
      <c r="M23" s="177"/>
      <c r="N23" s="67"/>
      <c r="O23" s="67"/>
      <c r="P23" s="67"/>
      <c r="Q23" s="177"/>
    </row>
    <row r="24" spans="2:17" x14ac:dyDescent="0.2">
      <c r="B24" s="195"/>
      <c r="C24" s="196"/>
      <c r="D24" s="197"/>
      <c r="E24" s="197"/>
      <c r="F24" s="197"/>
      <c r="G24" s="198"/>
      <c r="H24" s="198"/>
      <c r="I24" s="177"/>
      <c r="J24" s="67"/>
      <c r="K24" s="67"/>
      <c r="L24" s="67"/>
      <c r="M24" s="177"/>
      <c r="N24" s="67"/>
      <c r="O24" s="67"/>
      <c r="P24" s="67"/>
      <c r="Q24" s="177"/>
    </row>
    <row r="25" spans="2:17" ht="13.5" thickBot="1" x14ac:dyDescent="0.25">
      <c r="B25" s="45" t="s">
        <v>4</v>
      </c>
      <c r="C25" s="46" t="s">
        <v>11</v>
      </c>
      <c r="D25" s="199"/>
      <c r="E25" s="199"/>
      <c r="F25" s="199"/>
      <c r="G25" s="268"/>
      <c r="H25" s="200"/>
      <c r="I25" s="58"/>
      <c r="J25" s="57"/>
      <c r="K25" s="57"/>
      <c r="L25" s="57">
        <f>SUM(L22:L24)</f>
        <v>0</v>
      </c>
      <c r="M25" s="58"/>
      <c r="N25" s="275"/>
      <c r="O25" s="275"/>
      <c r="P25" s="275">
        <f>SUM(P22:P24)</f>
        <v>0</v>
      </c>
      <c r="Q25" s="58"/>
    </row>
    <row r="26" spans="2:17" ht="13.5" thickTop="1" x14ac:dyDescent="0.2">
      <c r="B26" s="201"/>
      <c r="C26" s="202"/>
      <c r="D26" s="203"/>
      <c r="E26" s="203"/>
      <c r="F26" s="203"/>
      <c r="G26" s="204"/>
      <c r="H26" s="204"/>
      <c r="I26" s="177"/>
      <c r="J26" s="190"/>
      <c r="K26" s="190"/>
      <c r="L26" s="190"/>
      <c r="M26" s="190"/>
      <c r="N26" s="190"/>
      <c r="O26" s="190"/>
      <c r="P26" s="190"/>
      <c r="Q26" s="190"/>
    </row>
    <row r="27" spans="2:17" x14ac:dyDescent="0.2">
      <c r="B27" s="17"/>
      <c r="C27" s="178"/>
      <c r="D27" s="175"/>
      <c r="E27" s="175"/>
      <c r="F27" s="175"/>
      <c r="G27" s="176"/>
      <c r="H27" s="176"/>
      <c r="I27" s="177"/>
      <c r="J27" s="190"/>
      <c r="K27" s="190"/>
      <c r="L27" s="190"/>
      <c r="M27" s="177"/>
      <c r="N27" s="190"/>
      <c r="O27" s="190"/>
      <c r="P27" s="190"/>
      <c r="Q27" s="177"/>
    </row>
    <row r="28" spans="2:17" ht="13.5" thickBot="1" x14ac:dyDescent="0.25">
      <c r="B28" s="47"/>
      <c r="C28" s="180"/>
      <c r="D28" s="179"/>
      <c r="E28" s="179"/>
      <c r="F28" s="179"/>
      <c r="G28" s="181"/>
      <c r="H28" s="181"/>
      <c r="I28" s="177"/>
      <c r="J28" s="182"/>
      <c r="K28" s="182"/>
      <c r="L28" s="182"/>
      <c r="M28" s="177"/>
      <c r="N28" s="182"/>
      <c r="O28" s="182"/>
      <c r="P28" s="182"/>
      <c r="Q28" s="177"/>
    </row>
    <row r="29" spans="2:17" ht="13.5" thickBot="1" x14ac:dyDescent="0.25">
      <c r="B29" s="9" t="s">
        <v>12</v>
      </c>
      <c r="C29" s="8" t="s">
        <v>13</v>
      </c>
      <c r="D29" s="205"/>
      <c r="E29" s="205"/>
      <c r="F29" s="205"/>
      <c r="G29" s="206"/>
      <c r="H29" s="206"/>
      <c r="I29" s="207"/>
      <c r="J29" s="208"/>
      <c r="K29" s="208"/>
      <c r="L29" s="208"/>
      <c r="M29" s="207"/>
      <c r="N29" s="208"/>
      <c r="O29" s="208"/>
      <c r="P29" s="208"/>
      <c r="Q29" s="207"/>
    </row>
    <row r="30" spans="2:17" x14ac:dyDescent="0.2">
      <c r="B30" s="209"/>
      <c r="C30" s="188"/>
      <c r="D30" s="187"/>
      <c r="E30" s="187"/>
      <c r="F30" s="187"/>
      <c r="G30" s="189"/>
      <c r="H30" s="189"/>
      <c r="I30" s="177"/>
      <c r="J30" s="190"/>
      <c r="K30" s="190"/>
      <c r="L30" s="190"/>
      <c r="M30" s="177"/>
      <c r="N30" s="190"/>
      <c r="O30" s="190"/>
      <c r="P30" s="190"/>
      <c r="Q30" s="177"/>
    </row>
    <row r="31" spans="2:17" ht="280.5" x14ac:dyDescent="0.2">
      <c r="B31" s="191" t="s">
        <v>6</v>
      </c>
      <c r="C31" s="4" t="s">
        <v>233</v>
      </c>
      <c r="D31" s="175"/>
      <c r="E31" s="175"/>
      <c r="F31" s="175"/>
      <c r="G31" s="176"/>
      <c r="H31" s="176"/>
      <c r="I31" s="177"/>
      <c r="J31" s="67"/>
      <c r="K31" s="67"/>
      <c r="L31" s="67"/>
      <c r="M31" s="177"/>
      <c r="N31" s="67"/>
      <c r="O31" s="67"/>
      <c r="P31" s="67"/>
      <c r="Q31" s="177"/>
    </row>
    <row r="32" spans="2:17" x14ac:dyDescent="0.2">
      <c r="B32" s="17"/>
      <c r="C32" s="178"/>
      <c r="D32" s="175"/>
      <c r="E32" s="175"/>
      <c r="F32" s="175"/>
      <c r="G32" s="3"/>
      <c r="H32" s="176"/>
      <c r="I32" s="56"/>
      <c r="J32" s="55"/>
      <c r="K32" s="55"/>
      <c r="L32" s="55"/>
      <c r="M32" s="56"/>
      <c r="N32" s="55"/>
      <c r="O32" s="55"/>
      <c r="P32" s="55"/>
      <c r="Q32" s="56"/>
    </row>
    <row r="33" spans="2:17" x14ac:dyDescent="0.2">
      <c r="B33" s="17"/>
      <c r="C33" s="178"/>
      <c r="D33" s="175"/>
      <c r="E33" s="175"/>
      <c r="F33" s="175"/>
      <c r="G33" s="176"/>
      <c r="H33" s="176"/>
      <c r="I33" s="177"/>
      <c r="J33" s="67"/>
      <c r="K33" s="67"/>
      <c r="L33" s="67"/>
      <c r="M33" s="177"/>
      <c r="N33" s="67"/>
      <c r="O33" s="67"/>
      <c r="P33" s="67"/>
      <c r="Q33" s="177"/>
    </row>
    <row r="34" spans="2:17" x14ac:dyDescent="0.2">
      <c r="B34" s="17"/>
      <c r="C34" s="178"/>
      <c r="D34" s="175"/>
      <c r="E34" s="175"/>
      <c r="F34" s="175"/>
      <c r="G34" s="176"/>
      <c r="H34" s="176"/>
      <c r="I34" s="177"/>
      <c r="J34" s="67"/>
      <c r="K34" s="67"/>
      <c r="L34" s="67"/>
      <c r="M34" s="177"/>
      <c r="N34" s="67"/>
      <c r="O34" s="67"/>
      <c r="P34" s="67"/>
      <c r="Q34" s="177"/>
    </row>
    <row r="35" spans="2:17" x14ac:dyDescent="0.2">
      <c r="B35" s="17"/>
      <c r="C35" s="178"/>
      <c r="D35" s="175"/>
      <c r="E35" s="175"/>
      <c r="F35" s="175"/>
      <c r="G35" s="176"/>
      <c r="H35" s="176"/>
      <c r="I35" s="177"/>
      <c r="J35" s="67"/>
      <c r="K35" s="67"/>
      <c r="L35" s="67"/>
      <c r="M35" s="177"/>
      <c r="N35" s="67"/>
      <c r="O35" s="67"/>
      <c r="P35" s="67"/>
      <c r="Q35" s="177"/>
    </row>
    <row r="36" spans="2:17" ht="76.5" x14ac:dyDescent="0.2">
      <c r="B36" s="191" t="s">
        <v>14</v>
      </c>
      <c r="C36" s="4" t="s">
        <v>234</v>
      </c>
      <c r="D36" s="175"/>
      <c r="E36" s="175"/>
      <c r="F36" s="175"/>
      <c r="G36" s="176"/>
      <c r="H36" s="176"/>
      <c r="I36" s="177"/>
      <c r="J36" s="67"/>
      <c r="K36" s="67"/>
      <c r="L36" s="67"/>
      <c r="M36" s="177"/>
      <c r="N36" s="67"/>
      <c r="O36" s="67"/>
      <c r="P36" s="67"/>
      <c r="Q36" s="177"/>
    </row>
    <row r="37" spans="2:17" x14ac:dyDescent="0.2">
      <c r="B37" s="17"/>
      <c r="C37" s="178"/>
      <c r="D37" s="175"/>
      <c r="E37" s="175"/>
      <c r="F37" s="175"/>
      <c r="G37" s="3" t="s">
        <v>229</v>
      </c>
      <c r="H37" s="176"/>
      <c r="I37" s="56"/>
      <c r="J37" s="55"/>
      <c r="K37" s="55"/>
      <c r="L37" s="55"/>
      <c r="M37" s="56"/>
      <c r="N37" s="55"/>
      <c r="O37" s="55"/>
      <c r="P37" s="55"/>
      <c r="Q37" s="56"/>
    </row>
    <row r="38" spans="2:17" x14ac:dyDescent="0.2">
      <c r="B38" s="17"/>
      <c r="C38" s="178"/>
      <c r="D38" s="175"/>
      <c r="E38" s="175"/>
      <c r="F38" s="175"/>
      <c r="G38" s="176"/>
      <c r="H38" s="176"/>
      <c r="I38" s="56"/>
      <c r="J38" s="55"/>
      <c r="K38" s="55"/>
      <c r="L38" s="55"/>
      <c r="M38" s="56"/>
      <c r="N38" s="55"/>
      <c r="O38" s="55"/>
      <c r="P38" s="55"/>
      <c r="Q38" s="56"/>
    </row>
    <row r="39" spans="2:17" x14ac:dyDescent="0.2">
      <c r="B39" s="17"/>
      <c r="C39" s="178"/>
      <c r="D39" s="175"/>
      <c r="E39" s="175"/>
      <c r="F39" s="175"/>
      <c r="G39" s="176"/>
      <c r="H39" s="176"/>
      <c r="I39" s="56"/>
      <c r="J39" s="55"/>
      <c r="K39" s="55"/>
      <c r="L39" s="55"/>
      <c r="M39" s="56"/>
      <c r="N39" s="55"/>
      <c r="O39" s="55"/>
      <c r="P39" s="55"/>
      <c r="Q39" s="56"/>
    </row>
    <row r="40" spans="2:17" x14ac:dyDescent="0.2">
      <c r="B40" s="17"/>
      <c r="C40" s="178"/>
      <c r="D40" s="175"/>
      <c r="E40" s="175"/>
      <c r="F40" s="175"/>
      <c r="G40" s="176"/>
      <c r="H40" s="176"/>
      <c r="I40" s="56"/>
      <c r="J40" s="55"/>
      <c r="K40" s="55"/>
      <c r="L40" s="55"/>
      <c r="M40" s="56"/>
      <c r="N40" s="55"/>
      <c r="O40" s="55"/>
      <c r="P40" s="55"/>
      <c r="Q40" s="56"/>
    </row>
    <row r="41" spans="2:17" ht="63.75" x14ac:dyDescent="0.2">
      <c r="B41" s="191" t="s">
        <v>15</v>
      </c>
      <c r="C41" s="4" t="s">
        <v>16</v>
      </c>
      <c r="D41" s="175"/>
      <c r="E41" s="175"/>
      <c r="F41" s="175"/>
      <c r="G41" s="176"/>
      <c r="H41" s="176"/>
      <c r="I41" s="56"/>
      <c r="J41" s="55"/>
      <c r="K41" s="55"/>
      <c r="L41" s="55"/>
      <c r="M41" s="56"/>
      <c r="N41" s="55"/>
      <c r="O41" s="55"/>
      <c r="P41" s="55"/>
      <c r="Q41" s="56"/>
    </row>
    <row r="42" spans="2:17" x14ac:dyDescent="0.2">
      <c r="B42" s="17"/>
      <c r="C42" s="178"/>
      <c r="D42" s="175"/>
      <c r="E42" s="175"/>
      <c r="F42" s="175"/>
      <c r="G42" s="3" t="s">
        <v>17</v>
      </c>
      <c r="H42" s="176"/>
      <c r="I42" s="56"/>
      <c r="J42" s="55"/>
      <c r="K42" s="55"/>
      <c r="L42" s="55"/>
      <c r="M42" s="56"/>
      <c r="N42" s="55"/>
      <c r="O42" s="55"/>
      <c r="P42" s="55"/>
      <c r="Q42" s="56"/>
    </row>
    <row r="43" spans="2:17" x14ac:dyDescent="0.2">
      <c r="B43" s="17"/>
      <c r="C43" s="178"/>
      <c r="D43" s="175"/>
      <c r="E43" s="175"/>
      <c r="F43" s="175"/>
      <c r="G43" s="3"/>
      <c r="H43" s="176"/>
      <c r="I43" s="56"/>
      <c r="J43" s="55"/>
      <c r="K43" s="55"/>
      <c r="L43" s="55"/>
      <c r="M43" s="56"/>
      <c r="N43" s="55"/>
      <c r="O43" s="55"/>
      <c r="P43" s="55"/>
      <c r="Q43" s="56"/>
    </row>
    <row r="44" spans="2:17" ht="51" x14ac:dyDescent="0.2">
      <c r="B44" s="14" t="s">
        <v>27</v>
      </c>
      <c r="C44" s="15" t="s">
        <v>301</v>
      </c>
      <c r="D44" s="18"/>
      <c r="E44" s="18"/>
      <c r="F44" s="18"/>
      <c r="G44" s="59"/>
      <c r="H44" s="60"/>
      <c r="I44" s="56"/>
      <c r="J44" s="55"/>
      <c r="K44" s="55"/>
      <c r="L44" s="55"/>
      <c r="M44" s="56"/>
      <c r="N44" s="55"/>
      <c r="O44" s="55"/>
      <c r="P44" s="55"/>
      <c r="Q44" s="56"/>
    </row>
    <row r="45" spans="2:17" x14ac:dyDescent="0.2">
      <c r="B45" s="16"/>
      <c r="C45" s="15"/>
      <c r="D45" s="18"/>
      <c r="E45" s="18"/>
      <c r="F45" s="18"/>
      <c r="G45" s="59" t="s">
        <v>230</v>
      </c>
      <c r="H45" s="60"/>
      <c r="I45" s="56"/>
      <c r="J45" s="55"/>
      <c r="K45" s="55"/>
      <c r="L45" s="55"/>
      <c r="M45" s="56"/>
      <c r="N45" s="55">
        <v>1.5</v>
      </c>
      <c r="O45" s="55"/>
      <c r="P45" s="55">
        <f>N45*O45</f>
        <v>0</v>
      </c>
      <c r="Q45" s="56"/>
    </row>
    <row r="46" spans="2:17" x14ac:dyDescent="0.2">
      <c r="B46" s="16"/>
      <c r="C46" s="15"/>
      <c r="D46" s="18"/>
      <c r="E46" s="18"/>
      <c r="F46" s="18"/>
      <c r="G46" s="59"/>
      <c r="H46" s="60"/>
      <c r="I46" s="56"/>
      <c r="J46" s="55"/>
      <c r="K46" s="55"/>
      <c r="L46" s="55"/>
      <c r="M46" s="56"/>
      <c r="N46" s="55"/>
      <c r="O46" s="55"/>
      <c r="P46" s="55">
        <f t="shared" ref="P46:P60" si="0">N46*O46</f>
        <v>0</v>
      </c>
      <c r="Q46" s="56"/>
    </row>
    <row r="47" spans="2:17" x14ac:dyDescent="0.2">
      <c r="B47" s="16"/>
      <c r="C47" s="15"/>
      <c r="D47" s="18"/>
      <c r="E47" s="18"/>
      <c r="F47" s="18"/>
      <c r="G47" s="59"/>
      <c r="H47" s="60"/>
      <c r="I47" s="56"/>
      <c r="J47" s="55"/>
      <c r="K47" s="55"/>
      <c r="L47" s="55"/>
      <c r="M47" s="56"/>
      <c r="N47" s="55"/>
      <c r="O47" s="55"/>
      <c r="P47" s="55">
        <f t="shared" si="0"/>
        <v>0</v>
      </c>
      <c r="Q47" s="56"/>
    </row>
    <row r="48" spans="2:17" x14ac:dyDescent="0.2">
      <c r="B48" s="16"/>
      <c r="C48" s="15"/>
      <c r="D48" s="18"/>
      <c r="E48" s="18"/>
      <c r="F48" s="18"/>
      <c r="G48" s="59"/>
      <c r="H48" s="60"/>
      <c r="I48" s="56"/>
      <c r="J48" s="55"/>
      <c r="K48" s="55"/>
      <c r="L48" s="55"/>
      <c r="M48" s="56"/>
      <c r="N48" s="55"/>
      <c r="O48" s="55"/>
      <c r="P48" s="55">
        <f t="shared" si="0"/>
        <v>0</v>
      </c>
      <c r="Q48" s="56"/>
    </row>
    <row r="49" spans="2:17" ht="51.75" customHeight="1" x14ac:dyDescent="0.2">
      <c r="B49" s="14" t="s">
        <v>124</v>
      </c>
      <c r="C49" s="15" t="s">
        <v>302</v>
      </c>
      <c r="D49" s="18"/>
      <c r="E49" s="18"/>
      <c r="F49" s="18"/>
      <c r="G49" s="59"/>
      <c r="H49" s="60"/>
      <c r="I49" s="56"/>
      <c r="J49" s="55"/>
      <c r="K49" s="55"/>
      <c r="L49" s="55"/>
      <c r="M49" s="56"/>
      <c r="N49" s="55"/>
      <c r="O49" s="55"/>
      <c r="P49" s="55">
        <f t="shared" si="0"/>
        <v>0</v>
      </c>
      <c r="Q49" s="56"/>
    </row>
    <row r="50" spans="2:17" x14ac:dyDescent="0.2">
      <c r="B50" s="16"/>
      <c r="C50" s="15"/>
      <c r="D50" s="18"/>
      <c r="E50" s="18"/>
      <c r="F50" s="18"/>
      <c r="G50" s="59" t="s">
        <v>229</v>
      </c>
      <c r="H50" s="60"/>
      <c r="I50" s="56"/>
      <c r="J50" s="55"/>
      <c r="K50" s="55"/>
      <c r="L50" s="55"/>
      <c r="M50" s="56"/>
      <c r="N50" s="55">
        <v>78</v>
      </c>
      <c r="O50" s="55"/>
      <c r="P50" s="55">
        <f t="shared" si="0"/>
        <v>0</v>
      </c>
      <c r="Q50" s="56"/>
    </row>
    <row r="51" spans="2:17" x14ac:dyDescent="0.2">
      <c r="B51" s="16"/>
      <c r="C51" s="15"/>
      <c r="D51" s="18"/>
      <c r="E51" s="18"/>
      <c r="F51" s="18"/>
      <c r="G51" s="59"/>
      <c r="H51" s="60"/>
      <c r="I51" s="56"/>
      <c r="J51" s="55"/>
      <c r="K51" s="55"/>
      <c r="L51" s="55"/>
      <c r="M51" s="56"/>
      <c r="N51" s="55"/>
      <c r="O51" s="55"/>
      <c r="P51" s="55">
        <f t="shared" si="0"/>
        <v>0</v>
      </c>
      <c r="Q51" s="56"/>
    </row>
    <row r="52" spans="2:17" x14ac:dyDescent="0.2">
      <c r="B52" s="16"/>
      <c r="C52" s="15"/>
      <c r="D52" s="18"/>
      <c r="E52" s="18"/>
      <c r="F52" s="18"/>
      <c r="G52" s="59"/>
      <c r="H52" s="60"/>
      <c r="I52" s="56"/>
      <c r="J52" s="55"/>
      <c r="K52" s="55"/>
      <c r="L52" s="55"/>
      <c r="M52" s="56"/>
      <c r="N52" s="55"/>
      <c r="O52" s="55"/>
      <c r="P52" s="55">
        <f t="shared" si="0"/>
        <v>0</v>
      </c>
      <c r="Q52" s="56"/>
    </row>
    <row r="53" spans="2:17" x14ac:dyDescent="0.2">
      <c r="B53" s="16"/>
      <c r="C53" s="15"/>
      <c r="D53" s="18"/>
      <c r="E53" s="18"/>
      <c r="F53" s="18"/>
      <c r="G53" s="59"/>
      <c r="H53" s="60"/>
      <c r="I53" s="56"/>
      <c r="J53" s="55"/>
      <c r="K53" s="55"/>
      <c r="L53" s="55"/>
      <c r="M53" s="56"/>
      <c r="N53" s="55"/>
      <c r="O53" s="55"/>
      <c r="P53" s="55">
        <f t="shared" si="0"/>
        <v>0</v>
      </c>
      <c r="Q53" s="56"/>
    </row>
    <row r="54" spans="2:17" ht="89.25" x14ac:dyDescent="0.2">
      <c r="B54" s="14" t="s">
        <v>303</v>
      </c>
      <c r="C54" s="15" t="s">
        <v>304</v>
      </c>
      <c r="D54" s="18"/>
      <c r="E54" s="18"/>
      <c r="F54" s="18"/>
      <c r="G54" s="59"/>
      <c r="H54" s="60"/>
      <c r="I54" s="56"/>
      <c r="J54" s="55"/>
      <c r="K54" s="55"/>
      <c r="L54" s="55"/>
      <c r="M54" s="56"/>
      <c r="N54" s="55"/>
      <c r="O54" s="55"/>
      <c r="P54" s="55">
        <f t="shared" si="0"/>
        <v>0</v>
      </c>
      <c r="Q54" s="56"/>
    </row>
    <row r="55" spans="2:17" x14ac:dyDescent="0.2">
      <c r="B55" s="16"/>
      <c r="C55" s="15"/>
      <c r="D55" s="18"/>
      <c r="E55" s="18"/>
      <c r="F55" s="18"/>
      <c r="G55" s="59" t="s">
        <v>229</v>
      </c>
      <c r="H55" s="60"/>
      <c r="I55" s="56"/>
      <c r="J55" s="55"/>
      <c r="K55" s="55"/>
      <c r="L55" s="55"/>
      <c r="M55" s="56"/>
      <c r="N55" s="55">
        <v>38</v>
      </c>
      <c r="O55" s="55"/>
      <c r="P55" s="55">
        <f t="shared" si="0"/>
        <v>0</v>
      </c>
      <c r="Q55" s="56"/>
    </row>
    <row r="56" spans="2:17" x14ac:dyDescent="0.2">
      <c r="B56" s="16"/>
      <c r="C56" s="15"/>
      <c r="D56" s="18"/>
      <c r="E56" s="18"/>
      <c r="F56" s="18"/>
      <c r="G56" s="59"/>
      <c r="H56" s="60"/>
      <c r="I56" s="56"/>
      <c r="J56" s="55"/>
      <c r="K56" s="55"/>
      <c r="L56" s="55"/>
      <c r="M56" s="56"/>
      <c r="N56" s="55"/>
      <c r="O56" s="55"/>
      <c r="P56" s="55">
        <f t="shared" si="0"/>
        <v>0</v>
      </c>
      <c r="Q56" s="56"/>
    </row>
    <row r="57" spans="2:17" x14ac:dyDescent="0.2">
      <c r="B57" s="16"/>
      <c r="C57" s="15"/>
      <c r="D57" s="18"/>
      <c r="E57" s="18"/>
      <c r="F57" s="18"/>
      <c r="G57" s="59"/>
      <c r="H57" s="60"/>
      <c r="I57" s="56"/>
      <c r="J57" s="55"/>
      <c r="K57" s="55"/>
      <c r="L57" s="55"/>
      <c r="M57" s="56"/>
      <c r="N57" s="55"/>
      <c r="O57" s="55"/>
      <c r="P57" s="55">
        <f t="shared" si="0"/>
        <v>0</v>
      </c>
      <c r="Q57" s="56"/>
    </row>
    <row r="58" spans="2:17" x14ac:dyDescent="0.2">
      <c r="B58" s="16"/>
      <c r="C58" s="15"/>
      <c r="D58" s="18"/>
      <c r="E58" s="18"/>
      <c r="F58" s="18"/>
      <c r="G58" s="59"/>
      <c r="H58" s="60"/>
      <c r="I58" s="56"/>
      <c r="J58" s="55"/>
      <c r="K58" s="55"/>
      <c r="L58" s="55"/>
      <c r="M58" s="56"/>
      <c r="N58" s="55"/>
      <c r="O58" s="55"/>
      <c r="P58" s="55">
        <f t="shared" si="0"/>
        <v>0</v>
      </c>
      <c r="Q58" s="56"/>
    </row>
    <row r="59" spans="2:17" ht="38.25" x14ac:dyDescent="0.2">
      <c r="B59" s="14" t="s">
        <v>73</v>
      </c>
      <c r="C59" s="15" t="s">
        <v>305</v>
      </c>
      <c r="D59" s="18"/>
      <c r="E59" s="18"/>
      <c r="F59" s="18"/>
      <c r="G59" s="59"/>
      <c r="H59" s="60"/>
      <c r="I59" s="56"/>
      <c r="J59" s="55"/>
      <c r="K59" s="55"/>
      <c r="L59" s="55"/>
      <c r="M59" s="56"/>
      <c r="N59" s="55"/>
      <c r="O59" s="55"/>
      <c r="P59" s="55">
        <f t="shared" si="0"/>
        <v>0</v>
      </c>
      <c r="Q59" s="56"/>
    </row>
    <row r="60" spans="2:17" x14ac:dyDescent="0.2">
      <c r="B60" s="17"/>
      <c r="C60" s="178"/>
      <c r="D60" s="175"/>
      <c r="E60" s="175"/>
      <c r="F60" s="175"/>
      <c r="G60" s="60" t="s">
        <v>230</v>
      </c>
      <c r="H60" s="60"/>
      <c r="I60" s="56"/>
      <c r="J60" s="55"/>
      <c r="K60" s="55"/>
      <c r="L60" s="55"/>
      <c r="M60" s="56"/>
      <c r="N60" s="66">
        <v>4</v>
      </c>
      <c r="O60" s="67"/>
      <c r="P60" s="55">
        <f t="shared" si="0"/>
        <v>0</v>
      </c>
      <c r="Q60" s="56"/>
    </row>
    <row r="61" spans="2:17" x14ac:dyDescent="0.2">
      <c r="B61" s="17"/>
      <c r="C61" s="178"/>
      <c r="D61" s="175"/>
      <c r="E61" s="175"/>
      <c r="F61" s="175"/>
      <c r="G61" s="60"/>
      <c r="H61" s="60"/>
      <c r="I61" s="56"/>
      <c r="J61" s="55"/>
      <c r="K61" s="55"/>
      <c r="L61" s="55"/>
      <c r="M61" s="56"/>
      <c r="N61" s="55"/>
      <c r="O61" s="55"/>
      <c r="P61" s="55"/>
      <c r="Q61" s="56"/>
    </row>
    <row r="62" spans="2:17" x14ac:dyDescent="0.2">
      <c r="B62" s="47"/>
      <c r="C62" s="180"/>
      <c r="D62" s="179"/>
      <c r="E62" s="179"/>
      <c r="F62" s="179"/>
      <c r="G62" s="181"/>
      <c r="H62" s="181"/>
      <c r="I62" s="56"/>
      <c r="J62" s="55"/>
      <c r="K62" s="55"/>
      <c r="L62" s="55"/>
      <c r="M62" s="56"/>
      <c r="N62" s="55"/>
      <c r="O62" s="55"/>
      <c r="P62" s="55"/>
      <c r="Q62" s="56"/>
    </row>
    <row r="63" spans="2:17" ht="13.5" thickBot="1" x14ac:dyDescent="0.25">
      <c r="B63" s="50" t="s">
        <v>12</v>
      </c>
      <c r="C63" s="51" t="s">
        <v>18</v>
      </c>
      <c r="D63" s="210"/>
      <c r="E63" s="210"/>
      <c r="F63" s="210"/>
      <c r="G63" s="269"/>
      <c r="H63" s="211"/>
      <c r="I63" s="58"/>
      <c r="J63" s="57"/>
      <c r="K63" s="57"/>
      <c r="L63" s="57">
        <f>SUM(L37:L62)</f>
        <v>0</v>
      </c>
      <c r="M63" s="58"/>
      <c r="N63" s="275"/>
      <c r="O63" s="275"/>
      <c r="P63" s="275">
        <f>SUM(P37:P62)</f>
        <v>0</v>
      </c>
      <c r="Q63" s="58"/>
    </row>
    <row r="64" spans="2:17" ht="13.5" thickTop="1" x14ac:dyDescent="0.2">
      <c r="B64" s="48"/>
      <c r="C64" s="49"/>
      <c r="D64" s="212"/>
      <c r="E64" s="212"/>
      <c r="F64" s="212"/>
      <c r="G64" s="189"/>
      <c r="H64" s="213"/>
      <c r="I64" s="62"/>
      <c r="J64" s="61"/>
      <c r="K64" s="61"/>
      <c r="L64" s="61"/>
      <c r="M64" s="62"/>
      <c r="N64" s="276"/>
      <c r="O64" s="276"/>
      <c r="P64" s="276"/>
      <c r="Q64" s="62"/>
    </row>
    <row r="65" spans="2:17" x14ac:dyDescent="0.2">
      <c r="B65" s="214"/>
      <c r="C65" s="24"/>
      <c r="D65" s="215"/>
      <c r="E65" s="215"/>
      <c r="F65" s="215"/>
      <c r="G65" s="176"/>
      <c r="H65" s="216"/>
      <c r="I65" s="146"/>
      <c r="J65" s="145"/>
      <c r="K65" s="145"/>
      <c r="L65" s="145"/>
      <c r="M65" s="146"/>
      <c r="N65" s="67"/>
      <c r="O65" s="67"/>
      <c r="P65" s="67"/>
      <c r="Q65" s="146"/>
    </row>
    <row r="66" spans="2:17" ht="13.5" thickBot="1" x14ac:dyDescent="0.25">
      <c r="B66" s="217"/>
      <c r="C66" s="218"/>
      <c r="D66" s="219"/>
      <c r="E66" s="219"/>
      <c r="F66" s="219"/>
      <c r="G66" s="181"/>
      <c r="H66" s="220"/>
      <c r="I66" s="146"/>
      <c r="J66" s="221"/>
      <c r="K66" s="221"/>
      <c r="L66" s="221"/>
      <c r="M66" s="146"/>
      <c r="N66" s="182"/>
      <c r="O66" s="182"/>
      <c r="P66" s="182"/>
      <c r="Q66" s="146"/>
    </row>
    <row r="67" spans="2:17" ht="13.5" thickBot="1" x14ac:dyDescent="0.25">
      <c r="B67" s="9" t="s">
        <v>19</v>
      </c>
      <c r="C67" s="8" t="s">
        <v>20</v>
      </c>
      <c r="D67" s="183"/>
      <c r="E67" s="183"/>
      <c r="F67" s="183"/>
      <c r="G67" s="206"/>
      <c r="H67" s="184"/>
      <c r="I67" s="185"/>
      <c r="J67" s="186"/>
      <c r="K67" s="186"/>
      <c r="L67" s="186"/>
      <c r="M67" s="185"/>
      <c r="N67" s="208"/>
      <c r="O67" s="208"/>
      <c r="P67" s="208"/>
      <c r="Q67" s="185"/>
    </row>
    <row r="68" spans="2:17" x14ac:dyDescent="0.2">
      <c r="B68" s="209"/>
      <c r="C68" s="188"/>
      <c r="D68" s="187"/>
      <c r="E68" s="187"/>
      <c r="F68" s="187"/>
      <c r="G68" s="189"/>
      <c r="H68" s="189"/>
      <c r="I68" s="177"/>
      <c r="J68" s="190"/>
      <c r="K68" s="190"/>
      <c r="L68" s="190"/>
      <c r="M68" s="177"/>
      <c r="N68" s="190"/>
      <c r="O68" s="190"/>
      <c r="P68" s="190"/>
      <c r="Q68" s="177"/>
    </row>
    <row r="69" spans="2:17" ht="89.25" x14ac:dyDescent="0.2">
      <c r="B69" s="191" t="s">
        <v>21</v>
      </c>
      <c r="C69" s="4" t="s">
        <v>235</v>
      </c>
      <c r="D69" s="175"/>
      <c r="E69" s="175"/>
      <c r="F69" s="175"/>
      <c r="G69" s="176"/>
      <c r="H69" s="176"/>
      <c r="I69" s="177"/>
      <c r="J69" s="67"/>
      <c r="K69" s="67"/>
      <c r="L69" s="67"/>
      <c r="M69" s="177"/>
      <c r="N69" s="67"/>
      <c r="O69" s="67"/>
      <c r="P69" s="67"/>
      <c r="Q69" s="177"/>
    </row>
    <row r="70" spans="2:17" x14ac:dyDescent="0.2">
      <c r="B70" s="17"/>
      <c r="C70" s="178"/>
      <c r="D70" s="175"/>
      <c r="E70" s="175"/>
      <c r="F70" s="175"/>
      <c r="G70" s="3" t="s">
        <v>230</v>
      </c>
      <c r="H70" s="176"/>
      <c r="I70" s="56"/>
      <c r="J70" s="55"/>
      <c r="K70" s="55"/>
      <c r="L70" s="55"/>
      <c r="M70" s="56"/>
      <c r="N70" s="55"/>
      <c r="O70" s="55"/>
      <c r="P70" s="55"/>
      <c r="Q70" s="56"/>
    </row>
    <row r="71" spans="2:17" x14ac:dyDescent="0.2">
      <c r="B71" s="17"/>
      <c r="C71" s="178"/>
      <c r="D71" s="175"/>
      <c r="E71" s="175"/>
      <c r="F71" s="175"/>
      <c r="G71" s="176"/>
      <c r="H71" s="176"/>
      <c r="I71" s="56"/>
      <c r="J71" s="55"/>
      <c r="K71" s="55"/>
      <c r="L71" s="55"/>
      <c r="M71" s="56"/>
      <c r="N71" s="55"/>
      <c r="O71" s="55"/>
      <c r="P71" s="55"/>
      <c r="Q71" s="56"/>
    </row>
    <row r="72" spans="2:17" x14ac:dyDescent="0.2">
      <c r="B72" s="17"/>
      <c r="C72" s="178"/>
      <c r="D72" s="175"/>
      <c r="E72" s="175"/>
      <c r="F72" s="175"/>
      <c r="G72" s="176"/>
      <c r="H72" s="176"/>
      <c r="I72" s="56"/>
      <c r="J72" s="55"/>
      <c r="K72" s="55"/>
      <c r="L72" s="55"/>
      <c r="M72" s="56"/>
      <c r="N72" s="55"/>
      <c r="O72" s="55"/>
      <c r="P72" s="55"/>
      <c r="Q72" s="56"/>
    </row>
    <row r="73" spans="2:17" x14ac:dyDescent="0.2">
      <c r="B73" s="17"/>
      <c r="C73" s="178"/>
      <c r="D73" s="175"/>
      <c r="E73" s="175"/>
      <c r="F73" s="175"/>
      <c r="G73" s="176"/>
      <c r="H73" s="176"/>
      <c r="I73" s="56"/>
      <c r="J73" s="55"/>
      <c r="K73" s="55"/>
      <c r="L73" s="55"/>
      <c r="M73" s="56"/>
      <c r="N73" s="55"/>
      <c r="O73" s="55"/>
      <c r="P73" s="55"/>
      <c r="Q73" s="56"/>
    </row>
    <row r="74" spans="2:17" ht="114.75" x14ac:dyDescent="0.2">
      <c r="B74" s="191" t="s">
        <v>22</v>
      </c>
      <c r="C74" s="4" t="s">
        <v>236</v>
      </c>
      <c r="D74" s="175"/>
      <c r="E74" s="175"/>
      <c r="F74" s="175"/>
      <c r="G74" s="176"/>
      <c r="H74" s="176"/>
      <c r="I74" s="56"/>
      <c r="J74" s="55"/>
      <c r="K74" s="55"/>
      <c r="L74" s="55"/>
      <c r="M74" s="56"/>
      <c r="N74" s="55"/>
      <c r="O74" s="55"/>
      <c r="P74" s="55"/>
      <c r="Q74" s="56"/>
    </row>
    <row r="75" spans="2:17" x14ac:dyDescent="0.2">
      <c r="B75" s="17"/>
      <c r="C75" s="178"/>
      <c r="D75" s="175"/>
      <c r="E75" s="175"/>
      <c r="F75" s="175"/>
      <c r="G75" s="3" t="s">
        <v>230</v>
      </c>
      <c r="H75" s="176"/>
      <c r="I75" s="56"/>
      <c r="J75" s="55"/>
      <c r="K75" s="55"/>
      <c r="L75" s="55"/>
      <c r="M75" s="56"/>
      <c r="N75" s="55"/>
      <c r="O75" s="55"/>
      <c r="P75" s="55"/>
      <c r="Q75" s="56"/>
    </row>
    <row r="76" spans="2:17" x14ac:dyDescent="0.2">
      <c r="B76" s="17"/>
      <c r="C76" s="178"/>
      <c r="D76" s="175"/>
      <c r="E76" s="175"/>
      <c r="F76" s="175"/>
      <c r="G76" s="176"/>
      <c r="H76" s="176"/>
      <c r="I76" s="56"/>
      <c r="J76" s="55"/>
      <c r="K76" s="55"/>
      <c r="L76" s="55"/>
      <c r="M76" s="56"/>
      <c r="N76" s="55"/>
      <c r="O76" s="55"/>
      <c r="P76" s="55"/>
      <c r="Q76" s="56"/>
    </row>
    <row r="77" spans="2:17" x14ac:dyDescent="0.2">
      <c r="B77" s="17"/>
      <c r="C77" s="178"/>
      <c r="D77" s="175"/>
      <c r="E77" s="175"/>
      <c r="F77" s="175"/>
      <c r="G77" s="176"/>
      <c r="H77" s="176"/>
      <c r="I77" s="56"/>
      <c r="J77" s="55"/>
      <c r="K77" s="55"/>
      <c r="L77" s="55"/>
      <c r="M77" s="56"/>
      <c r="N77" s="55"/>
      <c r="O77" s="55"/>
      <c r="P77" s="55"/>
      <c r="Q77" s="56"/>
    </row>
    <row r="78" spans="2:17" ht="38.25" x14ac:dyDescent="0.2">
      <c r="B78" s="191" t="s">
        <v>23</v>
      </c>
      <c r="C78" s="4" t="s">
        <v>237</v>
      </c>
      <c r="D78" s="175"/>
      <c r="E78" s="175"/>
      <c r="F78" s="175"/>
      <c r="G78" s="176"/>
      <c r="H78" s="176"/>
      <c r="I78" s="56"/>
      <c r="J78" s="55"/>
      <c r="K78" s="55"/>
      <c r="L78" s="55"/>
      <c r="M78" s="56"/>
      <c r="N78" s="55"/>
      <c r="O78" s="55"/>
      <c r="P78" s="55"/>
      <c r="Q78" s="56"/>
    </row>
    <row r="79" spans="2:17" x14ac:dyDescent="0.2">
      <c r="B79" s="17"/>
      <c r="C79" s="178"/>
      <c r="D79" s="175"/>
      <c r="E79" s="175"/>
      <c r="F79" s="175"/>
      <c r="G79" s="3" t="s">
        <v>229</v>
      </c>
      <c r="H79" s="176"/>
      <c r="I79" s="56"/>
      <c r="J79" s="55"/>
      <c r="K79" s="55"/>
      <c r="L79" s="55"/>
      <c r="M79" s="56"/>
      <c r="N79" s="55"/>
      <c r="O79" s="55"/>
      <c r="P79" s="55"/>
      <c r="Q79" s="56"/>
    </row>
    <row r="80" spans="2:17" x14ac:dyDescent="0.2">
      <c r="B80" s="17"/>
      <c r="C80" s="178"/>
      <c r="D80" s="175"/>
      <c r="E80" s="175"/>
      <c r="F80" s="175"/>
      <c r="G80" s="176"/>
      <c r="H80" s="176"/>
      <c r="I80" s="56"/>
      <c r="J80" s="55"/>
      <c r="K80" s="55"/>
      <c r="L80" s="55"/>
      <c r="M80" s="56"/>
      <c r="N80" s="55"/>
      <c r="O80" s="55"/>
      <c r="P80" s="55"/>
      <c r="Q80" s="56"/>
    </row>
    <row r="81" spans="2:17" x14ac:dyDescent="0.2">
      <c r="B81" s="17"/>
      <c r="C81" s="178"/>
      <c r="D81" s="175"/>
      <c r="E81" s="175"/>
      <c r="F81" s="175"/>
      <c r="G81" s="176"/>
      <c r="H81" s="176"/>
      <c r="I81" s="56"/>
      <c r="J81" s="55"/>
      <c r="K81" s="55"/>
      <c r="L81" s="55"/>
      <c r="M81" s="56"/>
      <c r="N81" s="55"/>
      <c r="O81" s="55"/>
      <c r="P81" s="55"/>
      <c r="Q81" s="56"/>
    </row>
    <row r="82" spans="2:17" ht="38.25" x14ac:dyDescent="0.2">
      <c r="B82" s="191" t="s">
        <v>24</v>
      </c>
      <c r="C82" s="4" t="s">
        <v>238</v>
      </c>
      <c r="D82" s="175"/>
      <c r="E82" s="175"/>
      <c r="F82" s="175"/>
      <c r="G82" s="176"/>
      <c r="H82" s="176"/>
      <c r="I82" s="56"/>
      <c r="J82" s="55"/>
      <c r="K82" s="55"/>
      <c r="L82" s="55"/>
      <c r="M82" s="56"/>
      <c r="N82" s="55"/>
      <c r="O82" s="55"/>
      <c r="P82" s="55"/>
      <c r="Q82" s="56"/>
    </row>
    <row r="83" spans="2:17" x14ac:dyDescent="0.2">
      <c r="B83" s="17"/>
      <c r="C83" s="178"/>
      <c r="D83" s="175"/>
      <c r="E83" s="175"/>
      <c r="F83" s="175"/>
      <c r="G83" s="3" t="s">
        <v>229</v>
      </c>
      <c r="H83" s="176"/>
      <c r="I83" s="56"/>
      <c r="J83" s="55"/>
      <c r="K83" s="55"/>
      <c r="L83" s="55"/>
      <c r="M83" s="56"/>
      <c r="N83" s="55"/>
      <c r="O83" s="55"/>
      <c r="P83" s="55"/>
      <c r="Q83" s="56"/>
    </row>
    <row r="84" spans="2:17" x14ac:dyDescent="0.2">
      <c r="B84" s="17"/>
      <c r="C84" s="178"/>
      <c r="D84" s="175"/>
      <c r="E84" s="175"/>
      <c r="F84" s="175"/>
      <c r="G84" s="176"/>
      <c r="H84" s="176"/>
      <c r="I84" s="56"/>
      <c r="J84" s="55"/>
      <c r="K84" s="55"/>
      <c r="L84" s="55"/>
      <c r="M84" s="56"/>
      <c r="N84" s="55"/>
      <c r="O84" s="55"/>
      <c r="P84" s="55"/>
      <c r="Q84" s="56"/>
    </row>
    <row r="85" spans="2:17" x14ac:dyDescent="0.2">
      <c r="B85" s="17"/>
      <c r="C85" s="178"/>
      <c r="D85" s="175"/>
      <c r="E85" s="175"/>
      <c r="F85" s="175"/>
      <c r="G85" s="176"/>
      <c r="H85" s="176"/>
      <c r="I85" s="56"/>
      <c r="J85" s="55"/>
      <c r="K85" s="55"/>
      <c r="L85" s="55"/>
      <c r="M85" s="56"/>
      <c r="N85" s="55"/>
      <c r="O85" s="55"/>
      <c r="P85" s="55"/>
      <c r="Q85" s="56"/>
    </row>
    <row r="86" spans="2:17" x14ac:dyDescent="0.2">
      <c r="B86" s="17"/>
      <c r="C86" s="178"/>
      <c r="D86" s="175"/>
      <c r="E86" s="175"/>
      <c r="F86" s="175"/>
      <c r="G86" s="176"/>
      <c r="H86" s="176"/>
      <c r="I86" s="56"/>
      <c r="J86" s="55"/>
      <c r="K86" s="55"/>
      <c r="L86" s="55"/>
      <c r="M86" s="56"/>
      <c r="N86" s="55"/>
      <c r="O86" s="55"/>
      <c r="P86" s="55"/>
      <c r="Q86" s="56"/>
    </row>
    <row r="87" spans="2:17" ht="63.75" x14ac:dyDescent="0.2">
      <c r="B87" s="191" t="s">
        <v>25</v>
      </c>
      <c r="C87" s="4" t="s">
        <v>26</v>
      </c>
      <c r="D87" s="175"/>
      <c r="E87" s="175"/>
      <c r="F87" s="175"/>
      <c r="G87" s="176"/>
      <c r="H87" s="176"/>
      <c r="I87" s="56"/>
      <c r="J87" s="55"/>
      <c r="K87" s="55"/>
      <c r="L87" s="55"/>
      <c r="M87" s="56"/>
      <c r="N87" s="55"/>
      <c r="O87" s="55"/>
      <c r="P87" s="55"/>
      <c r="Q87" s="56"/>
    </row>
    <row r="88" spans="2:17" x14ac:dyDescent="0.2">
      <c r="B88" s="17"/>
      <c r="C88" s="178"/>
      <c r="D88" s="175"/>
      <c r="E88" s="175"/>
      <c r="F88" s="175"/>
      <c r="G88" s="3" t="s">
        <v>230</v>
      </c>
      <c r="H88" s="176"/>
      <c r="I88" s="56"/>
      <c r="J88" s="55"/>
      <c r="K88" s="55"/>
      <c r="L88" s="55"/>
      <c r="M88" s="56"/>
      <c r="N88" s="55"/>
      <c r="O88" s="55"/>
      <c r="P88" s="55"/>
      <c r="Q88" s="56"/>
    </row>
    <row r="89" spans="2:17" x14ac:dyDescent="0.2">
      <c r="B89" s="17"/>
      <c r="C89" s="178"/>
      <c r="D89" s="175"/>
      <c r="E89" s="175"/>
      <c r="F89" s="175"/>
      <c r="G89" s="176"/>
      <c r="H89" s="176"/>
      <c r="I89" s="56"/>
      <c r="J89" s="55"/>
      <c r="K89" s="55"/>
      <c r="L89" s="55"/>
      <c r="M89" s="56"/>
      <c r="N89" s="55"/>
      <c r="O89" s="55"/>
      <c r="P89" s="55"/>
      <c r="Q89" s="56"/>
    </row>
    <row r="90" spans="2:17" x14ac:dyDescent="0.2">
      <c r="B90" s="17"/>
      <c r="C90" s="178"/>
      <c r="D90" s="175"/>
      <c r="E90" s="175"/>
      <c r="F90" s="175"/>
      <c r="G90" s="176"/>
      <c r="H90" s="176"/>
      <c r="I90" s="56"/>
      <c r="J90" s="55"/>
      <c r="K90" s="55"/>
      <c r="L90" s="55"/>
      <c r="M90" s="56"/>
      <c r="N90" s="55"/>
      <c r="O90" s="55"/>
      <c r="P90" s="55"/>
      <c r="Q90" s="56"/>
    </row>
    <row r="91" spans="2:17" x14ac:dyDescent="0.2">
      <c r="B91" s="17"/>
      <c r="C91" s="178"/>
      <c r="D91" s="175"/>
      <c r="E91" s="175"/>
      <c r="F91" s="175"/>
      <c r="G91" s="176"/>
      <c r="H91" s="176"/>
      <c r="I91" s="56"/>
      <c r="J91" s="55"/>
      <c r="K91" s="55"/>
      <c r="L91" s="55"/>
      <c r="M91" s="56"/>
      <c r="N91" s="55"/>
      <c r="O91" s="55"/>
      <c r="P91" s="55"/>
      <c r="Q91" s="56"/>
    </row>
    <row r="92" spans="2:17" ht="63.75" x14ac:dyDescent="0.2">
      <c r="B92" s="191" t="s">
        <v>27</v>
      </c>
      <c r="C92" s="4" t="s">
        <v>28</v>
      </c>
      <c r="D92" s="175"/>
      <c r="E92" s="175"/>
      <c r="F92" s="175"/>
      <c r="G92" s="176"/>
      <c r="H92" s="176"/>
      <c r="I92" s="56"/>
      <c r="J92" s="55"/>
      <c r="K92" s="55"/>
      <c r="L92" s="55"/>
      <c r="M92" s="56"/>
      <c r="N92" s="55"/>
      <c r="O92" s="55"/>
      <c r="P92" s="55"/>
      <c r="Q92" s="56"/>
    </row>
    <row r="93" spans="2:17" x14ac:dyDescent="0.2">
      <c r="B93" s="17"/>
      <c r="C93" s="178"/>
      <c r="D93" s="175"/>
      <c r="E93" s="175"/>
      <c r="F93" s="175"/>
      <c r="G93" s="3" t="s">
        <v>230</v>
      </c>
      <c r="H93" s="176"/>
      <c r="I93" s="56"/>
      <c r="J93" s="55"/>
      <c r="K93" s="55"/>
      <c r="L93" s="55"/>
      <c r="M93" s="56"/>
      <c r="N93" s="55"/>
      <c r="O93" s="55"/>
      <c r="P93" s="55"/>
      <c r="Q93" s="56"/>
    </row>
    <row r="94" spans="2:17" x14ac:dyDescent="0.2">
      <c r="B94" s="17"/>
      <c r="C94" s="178"/>
      <c r="D94" s="175"/>
      <c r="E94" s="175"/>
      <c r="F94" s="175"/>
      <c r="G94" s="176"/>
      <c r="H94" s="176"/>
      <c r="I94" s="177"/>
      <c r="J94" s="67"/>
      <c r="K94" s="67"/>
      <c r="L94" s="67"/>
      <c r="M94" s="177"/>
      <c r="N94" s="67"/>
      <c r="O94" s="67"/>
      <c r="P94" s="67"/>
      <c r="Q94" s="177"/>
    </row>
    <row r="95" spans="2:17" x14ac:dyDescent="0.2">
      <c r="B95" s="47"/>
      <c r="C95" s="180"/>
      <c r="D95" s="179"/>
      <c r="E95" s="179"/>
      <c r="F95" s="179"/>
      <c r="G95" s="181"/>
      <c r="H95" s="181"/>
      <c r="I95" s="177"/>
      <c r="J95" s="67"/>
      <c r="K95" s="67"/>
      <c r="L95" s="67"/>
      <c r="M95" s="177"/>
      <c r="N95" s="67"/>
      <c r="O95" s="67"/>
      <c r="P95" s="67"/>
      <c r="Q95" s="177"/>
    </row>
    <row r="96" spans="2:17" ht="13.5" thickBot="1" x14ac:dyDescent="0.25">
      <c r="B96" s="50" t="s">
        <v>19</v>
      </c>
      <c r="C96" s="51" t="s">
        <v>29</v>
      </c>
      <c r="D96" s="210"/>
      <c r="E96" s="210"/>
      <c r="F96" s="210"/>
      <c r="G96" s="269"/>
      <c r="H96" s="211"/>
      <c r="I96" s="58"/>
      <c r="J96" s="57"/>
      <c r="K96" s="57"/>
      <c r="L96" s="57">
        <f>SUM(L70:L95)</f>
        <v>0</v>
      </c>
      <c r="M96" s="58"/>
      <c r="N96" s="275"/>
      <c r="O96" s="275"/>
      <c r="P96" s="275">
        <f>SUM(P70:P95)</f>
        <v>0</v>
      </c>
      <c r="Q96" s="58"/>
    </row>
    <row r="97" spans="2:17" ht="13.5" thickTop="1" x14ac:dyDescent="0.2">
      <c r="B97" s="222"/>
      <c r="C97" s="223"/>
      <c r="D97" s="212"/>
      <c r="E97" s="212"/>
      <c r="F97" s="212"/>
      <c r="G97" s="189"/>
      <c r="H97" s="213"/>
      <c r="I97" s="146"/>
      <c r="J97" s="224"/>
      <c r="K97" s="224"/>
      <c r="L97" s="224"/>
      <c r="M97" s="146"/>
      <c r="N97" s="190"/>
      <c r="O97" s="190"/>
      <c r="P97" s="190"/>
      <c r="Q97" s="146"/>
    </row>
    <row r="98" spans="2:17" x14ac:dyDescent="0.2">
      <c r="B98" s="214"/>
      <c r="C98" s="24"/>
      <c r="D98" s="215"/>
      <c r="E98" s="215"/>
      <c r="F98" s="215"/>
      <c r="G98" s="176"/>
      <c r="H98" s="216"/>
      <c r="I98" s="146"/>
      <c r="J98" s="145"/>
      <c r="K98" s="145"/>
      <c r="L98" s="145"/>
      <c r="M98" s="146"/>
      <c r="N98" s="67"/>
      <c r="O98" s="67"/>
      <c r="P98" s="67"/>
      <c r="Q98" s="146"/>
    </row>
    <row r="99" spans="2:17" ht="13.5" thickBot="1" x14ac:dyDescent="0.25">
      <c r="B99" s="217"/>
      <c r="C99" s="218"/>
      <c r="D99" s="219"/>
      <c r="E99" s="219"/>
      <c r="F99" s="219"/>
      <c r="G99" s="181"/>
      <c r="H99" s="220"/>
      <c r="I99" s="146"/>
      <c r="J99" s="221"/>
      <c r="K99" s="221"/>
      <c r="L99" s="221"/>
      <c r="M99" s="146"/>
      <c r="N99" s="182"/>
      <c r="O99" s="182"/>
      <c r="P99" s="182"/>
      <c r="Q99" s="146"/>
    </row>
    <row r="100" spans="2:17" ht="13.5" thickBot="1" x14ac:dyDescent="0.25">
      <c r="B100" s="9" t="s">
        <v>30</v>
      </c>
      <c r="C100" s="8" t="s">
        <v>31</v>
      </c>
      <c r="D100" s="183"/>
      <c r="E100" s="183"/>
      <c r="F100" s="183"/>
      <c r="G100" s="206"/>
      <c r="H100" s="184"/>
      <c r="I100" s="185"/>
      <c r="J100" s="186"/>
      <c r="K100" s="186"/>
      <c r="L100" s="186"/>
      <c r="M100" s="185"/>
      <c r="N100" s="208"/>
      <c r="O100" s="208"/>
      <c r="P100" s="208"/>
      <c r="Q100" s="185"/>
    </row>
    <row r="101" spans="2:17" x14ac:dyDescent="0.2">
      <c r="B101" s="209"/>
      <c r="C101" s="188"/>
      <c r="D101" s="187"/>
      <c r="E101" s="187"/>
      <c r="F101" s="187"/>
      <c r="G101" s="189"/>
      <c r="H101" s="189"/>
      <c r="I101" s="177"/>
      <c r="J101" s="190"/>
      <c r="K101" s="190"/>
      <c r="L101" s="190"/>
      <c r="M101" s="177"/>
      <c r="N101" s="190"/>
      <c r="O101" s="190"/>
      <c r="P101" s="190"/>
      <c r="Q101" s="177"/>
    </row>
    <row r="102" spans="2:17" ht="51" x14ac:dyDescent="0.2">
      <c r="B102" s="191" t="s">
        <v>9</v>
      </c>
      <c r="C102" s="4" t="s">
        <v>32</v>
      </c>
      <c r="D102" s="175"/>
      <c r="E102" s="175"/>
      <c r="F102" s="175"/>
      <c r="G102" s="176"/>
      <c r="H102" s="176"/>
      <c r="I102" s="177"/>
      <c r="J102" s="67"/>
      <c r="K102" s="67"/>
      <c r="L102" s="67"/>
      <c r="M102" s="177"/>
      <c r="N102" s="67"/>
      <c r="O102" s="67"/>
      <c r="P102" s="67"/>
      <c r="Q102" s="177"/>
    </row>
    <row r="103" spans="2:17" x14ac:dyDescent="0.2">
      <c r="B103" s="17"/>
      <c r="C103" s="178"/>
      <c r="D103" s="175"/>
      <c r="E103" s="175"/>
      <c r="F103" s="175"/>
      <c r="G103" s="3" t="s">
        <v>33</v>
      </c>
      <c r="H103" s="176"/>
      <c r="I103" s="56"/>
      <c r="J103" s="55"/>
      <c r="K103" s="55"/>
      <c r="L103" s="55"/>
      <c r="M103" s="56"/>
      <c r="N103" s="55"/>
      <c r="O103" s="55"/>
      <c r="P103" s="55"/>
      <c r="Q103" s="56"/>
    </row>
    <row r="104" spans="2:17" x14ac:dyDescent="0.2">
      <c r="B104" s="17"/>
      <c r="C104" s="178"/>
      <c r="D104" s="175"/>
      <c r="E104" s="175"/>
      <c r="F104" s="175"/>
      <c r="G104" s="176"/>
      <c r="H104" s="176"/>
      <c r="I104" s="56"/>
      <c r="J104" s="55"/>
      <c r="K104" s="55"/>
      <c r="L104" s="55"/>
      <c r="M104" s="56"/>
      <c r="N104" s="55"/>
      <c r="O104" s="55"/>
      <c r="P104" s="55"/>
      <c r="Q104" s="56"/>
    </row>
    <row r="105" spans="2:17" x14ac:dyDescent="0.2">
      <c r="B105" s="17"/>
      <c r="C105" s="178"/>
      <c r="D105" s="175"/>
      <c r="E105" s="175"/>
      <c r="F105" s="175"/>
      <c r="G105" s="176"/>
      <c r="H105" s="176"/>
      <c r="I105" s="56"/>
      <c r="J105" s="55"/>
      <c r="K105" s="55"/>
      <c r="L105" s="55"/>
      <c r="M105" s="56"/>
      <c r="N105" s="55"/>
      <c r="O105" s="55"/>
      <c r="P105" s="55"/>
      <c r="Q105" s="56"/>
    </row>
    <row r="106" spans="2:17" x14ac:dyDescent="0.2">
      <c r="B106" s="17"/>
      <c r="C106" s="178"/>
      <c r="D106" s="175"/>
      <c r="E106" s="175"/>
      <c r="F106" s="175"/>
      <c r="G106" s="176"/>
      <c r="H106" s="176"/>
      <c r="I106" s="56"/>
      <c r="J106" s="55"/>
      <c r="K106" s="55"/>
      <c r="L106" s="55"/>
      <c r="M106" s="56"/>
      <c r="N106" s="55"/>
      <c r="O106" s="55"/>
      <c r="P106" s="55"/>
      <c r="Q106" s="56"/>
    </row>
    <row r="107" spans="2:17" ht="38.25" x14ac:dyDescent="0.2">
      <c r="B107" s="191" t="s">
        <v>34</v>
      </c>
      <c r="C107" s="4" t="s">
        <v>35</v>
      </c>
      <c r="D107" s="175"/>
      <c r="E107" s="175"/>
      <c r="F107" s="175"/>
      <c r="G107" s="176"/>
      <c r="H107" s="176"/>
      <c r="I107" s="56"/>
      <c r="J107" s="55"/>
      <c r="K107" s="55"/>
      <c r="L107" s="55"/>
      <c r="M107" s="56"/>
      <c r="N107" s="55"/>
      <c r="O107" s="55"/>
      <c r="P107" s="55"/>
      <c r="Q107" s="56"/>
    </row>
    <row r="108" spans="2:17" x14ac:dyDescent="0.2">
      <c r="B108" s="17"/>
      <c r="C108" s="178"/>
      <c r="D108" s="175"/>
      <c r="E108" s="175"/>
      <c r="F108" s="175"/>
      <c r="G108" s="3" t="s">
        <v>33</v>
      </c>
      <c r="H108" s="176"/>
      <c r="I108" s="56"/>
      <c r="J108" s="55"/>
      <c r="K108" s="55"/>
      <c r="L108" s="55"/>
      <c r="M108" s="56"/>
      <c r="N108" s="55"/>
      <c r="O108" s="55"/>
      <c r="P108" s="55"/>
      <c r="Q108" s="56"/>
    </row>
    <row r="109" spans="2:17" x14ac:dyDescent="0.2">
      <c r="B109" s="17"/>
      <c r="C109" s="178"/>
      <c r="D109" s="175"/>
      <c r="E109" s="175"/>
      <c r="F109" s="175"/>
      <c r="G109" s="176"/>
      <c r="H109" s="176"/>
      <c r="I109" s="56"/>
      <c r="J109" s="55"/>
      <c r="K109" s="55"/>
      <c r="L109" s="55"/>
      <c r="M109" s="56"/>
      <c r="N109" s="55"/>
      <c r="O109" s="55"/>
      <c r="P109" s="55"/>
      <c r="Q109" s="56"/>
    </row>
    <row r="110" spans="2:17" x14ac:dyDescent="0.2">
      <c r="B110" s="17"/>
      <c r="C110" s="178"/>
      <c r="D110" s="175"/>
      <c r="E110" s="175"/>
      <c r="F110" s="175"/>
      <c r="G110" s="176"/>
      <c r="H110" s="176"/>
      <c r="I110" s="56"/>
      <c r="J110" s="55"/>
      <c r="K110" s="55"/>
      <c r="L110" s="55"/>
      <c r="M110" s="56"/>
      <c r="N110" s="55"/>
      <c r="O110" s="55"/>
      <c r="P110" s="55"/>
      <c r="Q110" s="56"/>
    </row>
    <row r="111" spans="2:17" x14ac:dyDescent="0.2">
      <c r="B111" s="17"/>
      <c r="C111" s="178"/>
      <c r="D111" s="175"/>
      <c r="E111" s="175"/>
      <c r="F111" s="175"/>
      <c r="G111" s="176"/>
      <c r="H111" s="176"/>
      <c r="I111" s="56"/>
      <c r="J111" s="55"/>
      <c r="K111" s="55"/>
      <c r="L111" s="55"/>
      <c r="M111" s="56"/>
      <c r="N111" s="55"/>
      <c r="O111" s="55"/>
      <c r="P111" s="55"/>
      <c r="Q111" s="56"/>
    </row>
    <row r="112" spans="2:17" ht="63.75" x14ac:dyDescent="0.2">
      <c r="B112" s="191" t="s">
        <v>19</v>
      </c>
      <c r="C112" s="4" t="s">
        <v>1409</v>
      </c>
      <c r="D112" s="175"/>
      <c r="E112" s="175"/>
      <c r="F112" s="175"/>
      <c r="G112" s="176"/>
      <c r="H112" s="176"/>
      <c r="I112" s="56"/>
      <c r="J112" s="55"/>
      <c r="K112" s="55"/>
      <c r="L112" s="55"/>
      <c r="M112" s="56"/>
      <c r="N112" s="55"/>
      <c r="O112" s="55"/>
      <c r="P112" s="55"/>
      <c r="Q112" s="56"/>
    </row>
    <row r="113" spans="2:17" x14ac:dyDescent="0.2">
      <c r="B113" s="17"/>
      <c r="C113" s="178"/>
      <c r="D113" s="175"/>
      <c r="E113" s="175"/>
      <c r="F113" s="175"/>
      <c r="G113" s="3"/>
      <c r="H113" s="176"/>
      <c r="I113" s="56"/>
      <c r="J113" s="55"/>
      <c r="K113" s="55"/>
      <c r="L113" s="55"/>
      <c r="M113" s="56"/>
      <c r="N113" s="55"/>
      <c r="O113" s="55"/>
      <c r="P113" s="55"/>
      <c r="Q113" s="56"/>
    </row>
    <row r="114" spans="2:17" s="23" customFormat="1" x14ac:dyDescent="0.2">
      <c r="B114" s="16"/>
      <c r="C114" s="15" t="s">
        <v>379</v>
      </c>
      <c r="D114" s="18"/>
      <c r="E114" s="18"/>
      <c r="F114" s="18"/>
      <c r="G114" s="59" t="s">
        <v>230</v>
      </c>
      <c r="H114" s="60"/>
      <c r="I114" s="56"/>
      <c r="J114" s="55">
        <v>8</v>
      </c>
      <c r="K114" s="55"/>
      <c r="L114" s="55">
        <f>J114*K114</f>
        <v>0</v>
      </c>
      <c r="M114" s="56" t="e">
        <f>#REF!*K114</f>
        <v>#REF!</v>
      </c>
      <c r="N114" s="55"/>
      <c r="O114" s="55"/>
      <c r="P114" s="55"/>
      <c r="Q114" s="56"/>
    </row>
    <row r="115" spans="2:17" x14ac:dyDescent="0.2">
      <c r="B115" s="17"/>
      <c r="C115" s="178"/>
      <c r="D115" s="175"/>
      <c r="E115" s="175"/>
      <c r="F115" s="175"/>
      <c r="G115" s="176"/>
      <c r="H115" s="176"/>
      <c r="I115" s="56"/>
      <c r="J115" s="55"/>
      <c r="K115" s="55"/>
      <c r="L115" s="55"/>
      <c r="M115" s="56"/>
      <c r="N115" s="55"/>
      <c r="O115" s="55"/>
      <c r="P115" s="55"/>
      <c r="Q115" s="56"/>
    </row>
    <row r="116" spans="2:17" x14ac:dyDescent="0.2">
      <c r="B116" s="17"/>
      <c r="C116" s="178"/>
      <c r="D116" s="175"/>
      <c r="E116" s="175"/>
      <c r="F116" s="175"/>
      <c r="G116" s="176"/>
      <c r="H116" s="176"/>
      <c r="I116" s="56"/>
      <c r="J116" s="55"/>
      <c r="K116" s="55"/>
      <c r="L116" s="55"/>
      <c r="M116" s="56"/>
      <c r="N116" s="55"/>
      <c r="O116" s="55"/>
      <c r="P116" s="55"/>
      <c r="Q116" s="56"/>
    </row>
    <row r="117" spans="2:17" x14ac:dyDescent="0.2">
      <c r="B117" s="17"/>
      <c r="C117" s="178"/>
      <c r="D117" s="175"/>
      <c r="E117" s="175"/>
      <c r="F117" s="175"/>
      <c r="G117" s="176"/>
      <c r="H117" s="176"/>
      <c r="I117" s="56"/>
      <c r="J117" s="55"/>
      <c r="K117" s="55"/>
      <c r="L117" s="55"/>
      <c r="M117" s="56"/>
      <c r="N117" s="55"/>
      <c r="O117" s="55"/>
      <c r="P117" s="55"/>
      <c r="Q117" s="56"/>
    </row>
    <row r="118" spans="2:17" ht="51" x14ac:dyDescent="0.2">
      <c r="B118" s="191" t="s">
        <v>22</v>
      </c>
      <c r="C118" s="4" t="s">
        <v>36</v>
      </c>
      <c r="D118" s="175"/>
      <c r="E118" s="175"/>
      <c r="F118" s="175"/>
      <c r="G118" s="176"/>
      <c r="H118" s="176"/>
      <c r="I118" s="56"/>
      <c r="J118" s="55"/>
      <c r="K118" s="55"/>
      <c r="L118" s="55"/>
      <c r="M118" s="56"/>
      <c r="N118" s="55"/>
      <c r="O118" s="55"/>
      <c r="P118" s="55"/>
      <c r="Q118" s="56"/>
    </row>
    <row r="119" spans="2:17" x14ac:dyDescent="0.2">
      <c r="B119" s="17"/>
      <c r="C119" s="178"/>
      <c r="D119" s="175"/>
      <c r="E119" s="175"/>
      <c r="F119" s="175"/>
      <c r="G119" s="3" t="s">
        <v>230</v>
      </c>
      <c r="H119" s="176"/>
      <c r="I119" s="56"/>
      <c r="J119" s="55"/>
      <c r="K119" s="55"/>
      <c r="L119" s="55"/>
      <c r="M119" s="56"/>
      <c r="N119" s="55"/>
      <c r="O119" s="55"/>
      <c r="P119" s="55"/>
      <c r="Q119" s="56"/>
    </row>
    <row r="120" spans="2:17" x14ac:dyDescent="0.2">
      <c r="B120" s="17"/>
      <c r="C120" s="178"/>
      <c r="D120" s="175"/>
      <c r="E120" s="175"/>
      <c r="F120" s="175"/>
      <c r="G120" s="176"/>
      <c r="H120" s="176"/>
      <c r="I120" s="56"/>
      <c r="J120" s="55"/>
      <c r="K120" s="55"/>
      <c r="L120" s="55"/>
      <c r="M120" s="56"/>
      <c r="N120" s="55"/>
      <c r="O120" s="55"/>
      <c r="P120" s="55"/>
      <c r="Q120" s="56"/>
    </row>
    <row r="121" spans="2:17" x14ac:dyDescent="0.2">
      <c r="B121" s="17"/>
      <c r="C121" s="178"/>
      <c r="D121" s="175"/>
      <c r="E121" s="175"/>
      <c r="F121" s="175"/>
      <c r="G121" s="176"/>
      <c r="H121" s="176"/>
      <c r="I121" s="56"/>
      <c r="J121" s="55"/>
      <c r="K121" s="55"/>
      <c r="L121" s="55"/>
      <c r="M121" s="56"/>
      <c r="N121" s="55"/>
      <c r="O121" s="55"/>
      <c r="P121" s="55"/>
      <c r="Q121" s="56"/>
    </row>
    <row r="122" spans="2:17" x14ac:dyDescent="0.2">
      <c r="B122" s="17"/>
      <c r="C122" s="178"/>
      <c r="D122" s="175"/>
      <c r="E122" s="175"/>
      <c r="F122" s="175"/>
      <c r="G122" s="176"/>
      <c r="H122" s="176"/>
      <c r="I122" s="56"/>
      <c r="J122" s="55"/>
      <c r="K122" s="55"/>
      <c r="L122" s="55"/>
      <c r="M122" s="56"/>
      <c r="N122" s="55"/>
      <c r="O122" s="55"/>
      <c r="P122" s="55"/>
      <c r="Q122" s="56"/>
    </row>
    <row r="123" spans="2:17" ht="76.5" x14ac:dyDescent="0.2">
      <c r="B123" s="191" t="s">
        <v>37</v>
      </c>
      <c r="C123" s="4" t="s">
        <v>273</v>
      </c>
      <c r="D123" s="175"/>
      <c r="E123" s="175"/>
      <c r="F123" s="175"/>
      <c r="G123" s="176"/>
      <c r="H123" s="176"/>
      <c r="I123" s="56"/>
      <c r="J123" s="55"/>
      <c r="K123" s="55"/>
      <c r="L123" s="55"/>
      <c r="M123" s="56"/>
      <c r="N123" s="55"/>
      <c r="O123" s="55"/>
      <c r="P123" s="55"/>
      <c r="Q123" s="56"/>
    </row>
    <row r="124" spans="2:17" x14ac:dyDescent="0.2">
      <c r="B124" s="17"/>
      <c r="C124" s="178"/>
      <c r="D124" s="175"/>
      <c r="E124" s="175"/>
      <c r="F124" s="175"/>
      <c r="G124" s="3" t="s">
        <v>230</v>
      </c>
      <c r="H124" s="176"/>
      <c r="I124" s="56"/>
      <c r="J124" s="55"/>
      <c r="K124" s="55"/>
      <c r="L124" s="55"/>
      <c r="M124" s="56"/>
      <c r="N124" s="55"/>
      <c r="O124" s="55"/>
      <c r="P124" s="55"/>
      <c r="Q124" s="56"/>
    </row>
    <row r="125" spans="2:17" x14ac:dyDescent="0.2">
      <c r="B125" s="17"/>
      <c r="C125" s="178"/>
      <c r="D125" s="175"/>
      <c r="E125" s="175"/>
      <c r="F125" s="175"/>
      <c r="G125" s="176"/>
      <c r="H125" s="176"/>
      <c r="I125" s="177"/>
      <c r="J125" s="67"/>
      <c r="K125" s="67"/>
      <c r="L125" s="67"/>
      <c r="M125" s="177"/>
      <c r="N125" s="67"/>
      <c r="O125" s="67"/>
      <c r="P125" s="67"/>
      <c r="Q125" s="177"/>
    </row>
    <row r="126" spans="2:17" x14ac:dyDescent="0.2">
      <c r="B126" s="17"/>
      <c r="C126" s="178"/>
      <c r="D126" s="175"/>
      <c r="E126" s="175"/>
      <c r="F126" s="175"/>
      <c r="G126" s="176"/>
      <c r="H126" s="176"/>
      <c r="I126" s="177"/>
      <c r="J126" s="67"/>
      <c r="K126" s="67"/>
      <c r="L126" s="67"/>
      <c r="M126" s="177"/>
      <c r="N126" s="67"/>
      <c r="O126" s="67"/>
      <c r="P126" s="67"/>
      <c r="Q126" s="177"/>
    </row>
    <row r="127" spans="2:17" x14ac:dyDescent="0.2">
      <c r="B127" s="47"/>
      <c r="C127" s="180"/>
      <c r="D127" s="179"/>
      <c r="E127" s="179"/>
      <c r="F127" s="179"/>
      <c r="G127" s="181"/>
      <c r="H127" s="181"/>
      <c r="I127" s="177"/>
      <c r="J127" s="67"/>
      <c r="K127" s="67"/>
      <c r="L127" s="67"/>
      <c r="M127" s="177"/>
      <c r="N127" s="67"/>
      <c r="O127" s="67"/>
      <c r="P127" s="67"/>
      <c r="Q127" s="177"/>
    </row>
    <row r="128" spans="2:17" ht="13.5" thickBot="1" x14ac:dyDescent="0.25">
      <c r="B128" s="50" t="s">
        <v>30</v>
      </c>
      <c r="C128" s="51" t="s">
        <v>39</v>
      </c>
      <c r="D128" s="210"/>
      <c r="E128" s="210"/>
      <c r="F128" s="210"/>
      <c r="G128" s="269"/>
      <c r="H128" s="211"/>
      <c r="I128" s="58"/>
      <c r="J128" s="57"/>
      <c r="K128" s="57"/>
      <c r="L128" s="57">
        <f>SUM(L103:L127)</f>
        <v>0</v>
      </c>
      <c r="M128" s="58"/>
      <c r="N128" s="275"/>
      <c r="O128" s="275"/>
      <c r="P128" s="275">
        <f>SUM(P103:P127)</f>
        <v>0</v>
      </c>
      <c r="Q128" s="58"/>
    </row>
    <row r="129" spans="2:17" ht="13.5" thickTop="1" x14ac:dyDescent="0.2">
      <c r="B129" s="48"/>
      <c r="C129" s="49"/>
      <c r="D129" s="212"/>
      <c r="E129" s="212"/>
      <c r="F129" s="212"/>
      <c r="G129" s="189"/>
      <c r="H129" s="213"/>
      <c r="I129" s="62"/>
      <c r="J129" s="61"/>
      <c r="K129" s="61"/>
      <c r="L129" s="61"/>
      <c r="M129" s="62"/>
      <c r="N129" s="276"/>
      <c r="O129" s="276"/>
      <c r="P129" s="276"/>
      <c r="Q129" s="62"/>
    </row>
    <row r="130" spans="2:17" x14ac:dyDescent="0.2">
      <c r="B130" s="225"/>
      <c r="C130" s="226"/>
      <c r="D130" s="227"/>
      <c r="E130" s="227"/>
      <c r="F130" s="227"/>
      <c r="G130" s="194"/>
      <c r="H130" s="228"/>
      <c r="I130" s="146"/>
      <c r="J130" s="145"/>
      <c r="K130" s="145"/>
      <c r="L130" s="145"/>
      <c r="M130" s="146"/>
      <c r="N130" s="67"/>
      <c r="O130" s="67"/>
      <c r="P130" s="67"/>
      <c r="Q130" s="146"/>
    </row>
    <row r="131" spans="2:17" ht="13.5" thickBot="1" x14ac:dyDescent="0.25">
      <c r="B131" s="229"/>
      <c r="C131" s="230"/>
      <c r="D131" s="231"/>
      <c r="E131" s="231"/>
      <c r="F131" s="231"/>
      <c r="G131" s="198"/>
      <c r="H131" s="232"/>
      <c r="I131" s="146"/>
      <c r="J131" s="221"/>
      <c r="K131" s="221"/>
      <c r="L131" s="221"/>
      <c r="M131" s="146"/>
      <c r="N131" s="182"/>
      <c r="O131" s="182"/>
      <c r="P131" s="182"/>
      <c r="Q131" s="146"/>
    </row>
    <row r="132" spans="2:17" ht="13.5" thickBot="1" x14ac:dyDescent="0.25">
      <c r="B132" s="21" t="s">
        <v>40</v>
      </c>
      <c r="C132" s="22" t="s">
        <v>41</v>
      </c>
      <c r="D132" s="233"/>
      <c r="E132" s="233"/>
      <c r="F132" s="233"/>
      <c r="G132" s="270"/>
      <c r="H132" s="234"/>
      <c r="I132" s="185"/>
      <c r="J132" s="186"/>
      <c r="K132" s="186"/>
      <c r="L132" s="186"/>
      <c r="M132" s="185"/>
      <c r="N132" s="208"/>
      <c r="O132" s="208"/>
      <c r="P132" s="208"/>
      <c r="Q132" s="185"/>
    </row>
    <row r="133" spans="2:17" x14ac:dyDescent="0.2">
      <c r="B133" s="201"/>
      <c r="C133" s="202"/>
      <c r="D133" s="203"/>
      <c r="E133" s="203"/>
      <c r="F133" s="203"/>
      <c r="G133" s="204"/>
      <c r="H133" s="204"/>
      <c r="I133" s="177"/>
      <c r="J133" s="190"/>
      <c r="K133" s="190"/>
      <c r="L133" s="190"/>
      <c r="M133" s="177"/>
      <c r="N133" s="190"/>
      <c r="O133" s="190"/>
      <c r="P133" s="190"/>
      <c r="Q133" s="177"/>
    </row>
    <row r="134" spans="2:17" ht="102" x14ac:dyDescent="0.2">
      <c r="B134" s="12" t="s">
        <v>42</v>
      </c>
      <c r="C134" s="13" t="s">
        <v>279</v>
      </c>
      <c r="D134" s="147"/>
      <c r="E134" s="147"/>
      <c r="F134" s="147"/>
      <c r="G134" s="194"/>
      <c r="H134" s="194"/>
      <c r="I134" s="177"/>
      <c r="J134" s="67"/>
      <c r="K134" s="67"/>
      <c r="L134" s="67"/>
      <c r="M134" s="177"/>
      <c r="N134" s="67"/>
      <c r="O134" s="67"/>
      <c r="P134" s="67"/>
      <c r="Q134" s="177"/>
    </row>
    <row r="135" spans="2:17" x14ac:dyDescent="0.2">
      <c r="B135" s="192"/>
      <c r="C135" s="193"/>
      <c r="D135" s="147"/>
      <c r="E135" s="147"/>
      <c r="F135" s="147"/>
      <c r="G135" s="54" t="s">
        <v>229</v>
      </c>
      <c r="H135" s="194"/>
      <c r="I135" s="56"/>
      <c r="J135" s="55"/>
      <c r="K135" s="55"/>
      <c r="L135" s="55"/>
      <c r="M135" s="56"/>
      <c r="N135" s="55"/>
      <c r="O135" s="55"/>
      <c r="P135" s="55"/>
      <c r="Q135" s="56"/>
    </row>
    <row r="136" spans="2:17" x14ac:dyDescent="0.2">
      <c r="B136" s="192"/>
      <c r="C136" s="193"/>
      <c r="D136" s="147"/>
      <c r="E136" s="147"/>
      <c r="F136" s="147"/>
      <c r="G136" s="194"/>
      <c r="H136" s="194"/>
      <c r="I136" s="56"/>
      <c r="J136" s="55"/>
      <c r="K136" s="55"/>
      <c r="L136" s="55"/>
      <c r="M136" s="56"/>
      <c r="N136" s="55"/>
      <c r="O136" s="55"/>
      <c r="P136" s="55"/>
      <c r="Q136" s="56"/>
    </row>
    <row r="137" spans="2:17" x14ac:dyDescent="0.2">
      <c r="B137" s="192"/>
      <c r="C137" s="193"/>
      <c r="D137" s="147"/>
      <c r="E137" s="147"/>
      <c r="F137" s="147"/>
      <c r="G137" s="194"/>
      <c r="H137" s="194"/>
      <c r="I137" s="56"/>
      <c r="J137" s="55"/>
      <c r="K137" s="55"/>
      <c r="L137" s="55"/>
      <c r="M137" s="56"/>
      <c r="N137" s="55"/>
      <c r="O137" s="55"/>
      <c r="P137" s="55"/>
      <c r="Q137" s="56"/>
    </row>
    <row r="138" spans="2:17" x14ac:dyDescent="0.2">
      <c r="B138" s="192"/>
      <c r="C138" s="193"/>
      <c r="D138" s="147"/>
      <c r="E138" s="147"/>
      <c r="F138" s="147"/>
      <c r="G138" s="194"/>
      <c r="H138" s="194"/>
      <c r="I138" s="56"/>
      <c r="J138" s="55"/>
      <c r="K138" s="55"/>
      <c r="L138" s="55"/>
      <c r="M138" s="56"/>
      <c r="N138" s="55"/>
      <c r="O138" s="55"/>
      <c r="P138" s="55"/>
      <c r="Q138" s="56"/>
    </row>
    <row r="139" spans="2:17" ht="89.25" x14ac:dyDescent="0.2">
      <c r="B139" s="12" t="s">
        <v>43</v>
      </c>
      <c r="C139" s="13" t="s">
        <v>1408</v>
      </c>
      <c r="D139" s="147"/>
      <c r="E139" s="147"/>
      <c r="F139" s="147"/>
      <c r="G139" s="194"/>
      <c r="H139" s="194"/>
      <c r="I139" s="56"/>
      <c r="J139" s="55"/>
      <c r="K139" s="55"/>
      <c r="L139" s="55"/>
      <c r="M139" s="56"/>
      <c r="N139" s="55"/>
      <c r="O139" s="55"/>
      <c r="P139" s="55"/>
      <c r="Q139" s="56"/>
    </row>
    <row r="140" spans="2:17" x14ac:dyDescent="0.2">
      <c r="B140" s="192"/>
      <c r="C140" s="193"/>
      <c r="D140" s="147"/>
      <c r="E140" s="147"/>
      <c r="F140" s="147"/>
      <c r="G140" s="54" t="s">
        <v>229</v>
      </c>
      <c r="H140" s="194"/>
      <c r="I140" s="56"/>
      <c r="J140" s="55"/>
      <c r="K140" s="55"/>
      <c r="L140" s="55"/>
      <c r="M140" s="56"/>
      <c r="N140" s="55"/>
      <c r="O140" s="55"/>
      <c r="P140" s="55"/>
      <c r="Q140" s="56"/>
    </row>
    <row r="141" spans="2:17" s="23" customFormat="1" x14ac:dyDescent="0.2">
      <c r="B141" s="16"/>
      <c r="C141" s="15"/>
      <c r="D141" s="18"/>
      <c r="E141" s="18"/>
      <c r="F141" s="18"/>
      <c r="G141" s="60"/>
      <c r="H141" s="60"/>
      <c r="I141" s="56"/>
      <c r="J141" s="55"/>
      <c r="K141" s="55"/>
      <c r="L141" s="55"/>
      <c r="M141" s="56"/>
      <c r="N141" s="55"/>
      <c r="O141" s="55"/>
      <c r="P141" s="55"/>
      <c r="Q141" s="56"/>
    </row>
    <row r="142" spans="2:17" s="23" customFormat="1" x14ac:dyDescent="0.2">
      <c r="B142" s="16"/>
      <c r="C142" s="15"/>
      <c r="D142" s="18"/>
      <c r="E142" s="18"/>
      <c r="F142" s="18"/>
      <c r="G142" s="60"/>
      <c r="H142" s="60"/>
      <c r="I142" s="56"/>
      <c r="J142" s="55"/>
      <c r="K142" s="55"/>
      <c r="L142" s="55"/>
      <c r="M142" s="56"/>
      <c r="N142" s="55"/>
      <c r="O142" s="55"/>
      <c r="P142" s="55"/>
      <c r="Q142" s="56"/>
    </row>
    <row r="143" spans="2:17" s="23" customFormat="1" x14ac:dyDescent="0.2">
      <c r="B143" s="16"/>
      <c r="C143" s="15"/>
      <c r="D143" s="18"/>
      <c r="E143" s="18"/>
      <c r="F143" s="18"/>
      <c r="G143" s="60"/>
      <c r="H143" s="60"/>
      <c r="I143" s="56"/>
      <c r="J143" s="55"/>
      <c r="K143" s="55"/>
      <c r="L143" s="55"/>
      <c r="M143" s="56"/>
      <c r="N143" s="55"/>
      <c r="O143" s="55"/>
      <c r="P143" s="55"/>
      <c r="Q143" s="56"/>
    </row>
    <row r="144" spans="2:17" s="23" customFormat="1" x14ac:dyDescent="0.2">
      <c r="B144" s="16"/>
      <c r="C144" s="15"/>
      <c r="D144" s="18"/>
      <c r="E144" s="18"/>
      <c r="F144" s="18"/>
      <c r="G144" s="60"/>
      <c r="H144" s="60"/>
      <c r="I144" s="56"/>
      <c r="J144" s="55"/>
      <c r="K144" s="55"/>
      <c r="L144" s="55"/>
      <c r="M144" s="56"/>
      <c r="N144" s="55"/>
      <c r="O144" s="55"/>
      <c r="P144" s="55"/>
      <c r="Q144" s="56"/>
    </row>
    <row r="145" spans="2:17" s="23" customFormat="1" ht="25.5" x14ac:dyDescent="0.2">
      <c r="B145" s="14" t="s">
        <v>132</v>
      </c>
      <c r="C145" s="15" t="s">
        <v>306</v>
      </c>
      <c r="D145" s="18"/>
      <c r="E145" s="18"/>
      <c r="F145" s="18"/>
      <c r="G145" s="60"/>
      <c r="H145" s="60"/>
      <c r="I145" s="56"/>
      <c r="J145" s="55"/>
      <c r="K145" s="55"/>
      <c r="L145" s="55"/>
      <c r="M145" s="56"/>
      <c r="N145" s="55"/>
      <c r="O145" s="55"/>
      <c r="P145" s="55"/>
      <c r="Q145" s="56"/>
    </row>
    <row r="146" spans="2:17" s="23" customFormat="1" x14ac:dyDescent="0.2">
      <c r="B146" s="16"/>
      <c r="C146" s="15"/>
      <c r="D146" s="18"/>
      <c r="E146" s="18"/>
      <c r="F146" s="18"/>
      <c r="G146" s="60" t="s">
        <v>229</v>
      </c>
      <c r="H146" s="60"/>
      <c r="I146" s="56"/>
      <c r="J146" s="55"/>
      <c r="K146" s="55"/>
      <c r="L146" s="55"/>
      <c r="M146" s="56"/>
      <c r="N146" s="55">
        <v>25</v>
      </c>
      <c r="O146" s="55"/>
      <c r="P146" s="55">
        <f>N146*O146</f>
        <v>0</v>
      </c>
      <c r="Q146" s="56"/>
    </row>
    <row r="147" spans="2:17" s="23" customFormat="1" x14ac:dyDescent="0.2">
      <c r="B147" s="16"/>
      <c r="C147" s="15"/>
      <c r="D147" s="18"/>
      <c r="E147" s="18"/>
      <c r="F147" s="18"/>
      <c r="G147" s="60"/>
      <c r="H147" s="60"/>
      <c r="I147" s="56"/>
      <c r="J147" s="55"/>
      <c r="K147" s="55"/>
      <c r="L147" s="55"/>
      <c r="M147" s="56"/>
      <c r="N147" s="55"/>
      <c r="O147" s="55">
        <v>0</v>
      </c>
      <c r="P147" s="55">
        <f t="shared" ref="P147:P161" si="1">N147*O147</f>
        <v>0</v>
      </c>
      <c r="Q147" s="56"/>
    </row>
    <row r="148" spans="2:17" s="23" customFormat="1" x14ac:dyDescent="0.2">
      <c r="B148" s="16"/>
      <c r="C148" s="15"/>
      <c r="D148" s="18"/>
      <c r="E148" s="18"/>
      <c r="F148" s="18"/>
      <c r="G148" s="60"/>
      <c r="H148" s="60"/>
      <c r="I148" s="56"/>
      <c r="J148" s="55"/>
      <c r="K148" s="55"/>
      <c r="L148" s="55"/>
      <c r="M148" s="56"/>
      <c r="N148" s="55"/>
      <c r="O148" s="55">
        <v>0</v>
      </c>
      <c r="P148" s="55">
        <f t="shared" si="1"/>
        <v>0</v>
      </c>
      <c r="Q148" s="56"/>
    </row>
    <row r="149" spans="2:17" s="23" customFormat="1" x14ac:dyDescent="0.2">
      <c r="B149" s="16"/>
      <c r="C149" s="15"/>
      <c r="D149" s="18"/>
      <c r="E149" s="18"/>
      <c r="F149" s="18"/>
      <c r="G149" s="60"/>
      <c r="H149" s="60"/>
      <c r="I149" s="56"/>
      <c r="J149" s="55"/>
      <c r="K149" s="55"/>
      <c r="L149" s="55"/>
      <c r="M149" s="56"/>
      <c r="N149" s="55"/>
      <c r="O149" s="55">
        <v>0</v>
      </c>
      <c r="P149" s="55">
        <f t="shared" si="1"/>
        <v>0</v>
      </c>
      <c r="Q149" s="56"/>
    </row>
    <row r="150" spans="2:17" s="23" customFormat="1" ht="25.5" x14ac:dyDescent="0.2">
      <c r="B150" s="14" t="s">
        <v>101</v>
      </c>
      <c r="C150" s="15" t="s">
        <v>307</v>
      </c>
      <c r="D150" s="18"/>
      <c r="E150" s="18"/>
      <c r="F150" s="18"/>
      <c r="G150" s="60"/>
      <c r="H150" s="60"/>
      <c r="I150" s="56"/>
      <c r="J150" s="55"/>
      <c r="K150" s="55"/>
      <c r="L150" s="55"/>
      <c r="M150" s="56"/>
      <c r="N150" s="55"/>
      <c r="O150" s="55">
        <v>0</v>
      </c>
      <c r="P150" s="55">
        <f t="shared" si="1"/>
        <v>0</v>
      </c>
      <c r="Q150" s="56"/>
    </row>
    <row r="151" spans="2:17" s="23" customFormat="1" x14ac:dyDescent="0.2">
      <c r="B151" s="16"/>
      <c r="C151" s="15"/>
      <c r="D151" s="18"/>
      <c r="E151" s="18"/>
      <c r="F151" s="18"/>
      <c r="G151" s="60" t="s">
        <v>229</v>
      </c>
      <c r="H151" s="60"/>
      <c r="I151" s="56"/>
      <c r="J151" s="55"/>
      <c r="K151" s="55"/>
      <c r="L151" s="55"/>
      <c r="M151" s="56"/>
      <c r="N151" s="55">
        <v>49</v>
      </c>
      <c r="O151" s="55"/>
      <c r="P151" s="55">
        <f t="shared" si="1"/>
        <v>0</v>
      </c>
      <c r="Q151" s="56"/>
    </row>
    <row r="152" spans="2:17" s="23" customFormat="1" x14ac:dyDescent="0.2">
      <c r="B152" s="16"/>
      <c r="C152" s="15"/>
      <c r="D152" s="18"/>
      <c r="E152" s="18"/>
      <c r="F152" s="18"/>
      <c r="G152" s="60"/>
      <c r="H152" s="60"/>
      <c r="I152" s="56"/>
      <c r="J152" s="55"/>
      <c r="K152" s="55"/>
      <c r="L152" s="55"/>
      <c r="M152" s="56"/>
      <c r="N152" s="55"/>
      <c r="O152" s="55">
        <v>0</v>
      </c>
      <c r="P152" s="55">
        <f t="shared" si="1"/>
        <v>0</v>
      </c>
      <c r="Q152" s="56"/>
    </row>
    <row r="153" spans="2:17" s="23" customFormat="1" x14ac:dyDescent="0.2">
      <c r="B153" s="16"/>
      <c r="C153" s="15"/>
      <c r="D153" s="18"/>
      <c r="E153" s="18"/>
      <c r="F153" s="18"/>
      <c r="G153" s="60"/>
      <c r="H153" s="60"/>
      <c r="I153" s="56"/>
      <c r="J153" s="55"/>
      <c r="K153" s="55"/>
      <c r="L153" s="55"/>
      <c r="M153" s="56"/>
      <c r="N153" s="55"/>
      <c r="O153" s="55">
        <v>0</v>
      </c>
      <c r="P153" s="55">
        <f t="shared" si="1"/>
        <v>0</v>
      </c>
      <c r="Q153" s="56"/>
    </row>
    <row r="154" spans="2:17" s="23" customFormat="1" x14ac:dyDescent="0.2">
      <c r="B154" s="16"/>
      <c r="C154" s="15"/>
      <c r="D154" s="18"/>
      <c r="E154" s="18"/>
      <c r="F154" s="18"/>
      <c r="G154" s="60"/>
      <c r="H154" s="60"/>
      <c r="I154" s="56"/>
      <c r="J154" s="55"/>
      <c r="K154" s="55"/>
      <c r="L154" s="55"/>
      <c r="M154" s="56"/>
      <c r="N154" s="55"/>
      <c r="O154" s="55">
        <v>0</v>
      </c>
      <c r="P154" s="55">
        <f t="shared" si="1"/>
        <v>0</v>
      </c>
      <c r="Q154" s="56"/>
    </row>
    <row r="155" spans="2:17" s="23" customFormat="1" ht="25.5" x14ac:dyDescent="0.2">
      <c r="B155" s="14" t="s">
        <v>19</v>
      </c>
      <c r="C155" s="15" t="s">
        <v>308</v>
      </c>
      <c r="D155" s="18"/>
      <c r="E155" s="18"/>
      <c r="F155" s="18"/>
      <c r="G155" s="60"/>
      <c r="H155" s="60"/>
      <c r="I155" s="56"/>
      <c r="J155" s="55"/>
      <c r="K155" s="55"/>
      <c r="L155" s="55"/>
      <c r="M155" s="56"/>
      <c r="N155" s="55"/>
      <c r="O155" s="55">
        <v>0</v>
      </c>
      <c r="P155" s="55">
        <f t="shared" si="1"/>
        <v>0</v>
      </c>
      <c r="Q155" s="56"/>
    </row>
    <row r="156" spans="2:17" s="23" customFormat="1" x14ac:dyDescent="0.2">
      <c r="B156" s="16"/>
      <c r="C156" s="15"/>
      <c r="D156" s="18"/>
      <c r="E156" s="18"/>
      <c r="F156" s="18"/>
      <c r="G156" s="60" t="s">
        <v>230</v>
      </c>
      <c r="H156" s="60"/>
      <c r="I156" s="56"/>
      <c r="J156" s="55"/>
      <c r="K156" s="55"/>
      <c r="L156" s="55"/>
      <c r="M156" s="56"/>
      <c r="N156" s="55">
        <v>8.5</v>
      </c>
      <c r="O156" s="55"/>
      <c r="P156" s="55">
        <f t="shared" si="1"/>
        <v>0</v>
      </c>
      <c r="Q156" s="56"/>
    </row>
    <row r="157" spans="2:17" s="23" customFormat="1" x14ac:dyDescent="0.2">
      <c r="B157" s="16"/>
      <c r="C157" s="15"/>
      <c r="D157" s="18"/>
      <c r="E157" s="18"/>
      <c r="F157" s="18"/>
      <c r="G157" s="60"/>
      <c r="H157" s="60"/>
      <c r="I157" s="56"/>
      <c r="J157" s="55"/>
      <c r="K157" s="55"/>
      <c r="L157" s="55"/>
      <c r="M157" s="56"/>
      <c r="N157" s="55"/>
      <c r="O157" s="55">
        <v>0</v>
      </c>
      <c r="P157" s="55">
        <f t="shared" si="1"/>
        <v>0</v>
      </c>
      <c r="Q157" s="56"/>
    </row>
    <row r="158" spans="2:17" s="23" customFormat="1" x14ac:dyDescent="0.2">
      <c r="B158" s="16"/>
      <c r="C158" s="15"/>
      <c r="D158" s="18"/>
      <c r="E158" s="18"/>
      <c r="F158" s="18"/>
      <c r="G158" s="60"/>
      <c r="H158" s="60"/>
      <c r="I158" s="56"/>
      <c r="J158" s="55"/>
      <c r="K158" s="55"/>
      <c r="L158" s="55"/>
      <c r="M158" s="56"/>
      <c r="N158" s="55"/>
      <c r="O158" s="55">
        <v>0</v>
      </c>
      <c r="P158" s="55">
        <f t="shared" si="1"/>
        <v>0</v>
      </c>
      <c r="Q158" s="56"/>
    </row>
    <row r="159" spans="2:17" s="23" customFormat="1" x14ac:dyDescent="0.2">
      <c r="B159" s="16"/>
      <c r="C159" s="15"/>
      <c r="D159" s="18"/>
      <c r="E159" s="18"/>
      <c r="F159" s="18"/>
      <c r="G159" s="60"/>
      <c r="H159" s="60"/>
      <c r="I159" s="56"/>
      <c r="J159" s="55"/>
      <c r="K159" s="55"/>
      <c r="L159" s="55"/>
      <c r="M159" s="56"/>
      <c r="N159" s="55"/>
      <c r="O159" s="55">
        <v>0</v>
      </c>
      <c r="P159" s="55">
        <f t="shared" si="1"/>
        <v>0</v>
      </c>
      <c r="Q159" s="56"/>
    </row>
    <row r="160" spans="2:17" s="23" customFormat="1" ht="25.5" x14ac:dyDescent="0.2">
      <c r="B160" s="14" t="s">
        <v>19</v>
      </c>
      <c r="C160" s="15" t="s">
        <v>309</v>
      </c>
      <c r="D160" s="18"/>
      <c r="E160" s="18"/>
      <c r="F160" s="18"/>
      <c r="G160" s="60"/>
      <c r="H160" s="60"/>
      <c r="I160" s="56"/>
      <c r="J160" s="55"/>
      <c r="K160" s="55"/>
      <c r="L160" s="55"/>
      <c r="M160" s="56"/>
      <c r="N160" s="55"/>
      <c r="O160" s="55">
        <v>0</v>
      </c>
      <c r="P160" s="55">
        <f t="shared" si="1"/>
        <v>0</v>
      </c>
      <c r="Q160" s="56"/>
    </row>
    <row r="161" spans="2:17" s="23" customFormat="1" x14ac:dyDescent="0.2">
      <c r="B161" s="16"/>
      <c r="C161" s="15"/>
      <c r="D161" s="18"/>
      <c r="E161" s="18"/>
      <c r="F161" s="18"/>
      <c r="G161" s="60" t="s">
        <v>230</v>
      </c>
      <c r="H161" s="60"/>
      <c r="I161" s="56"/>
      <c r="J161" s="55"/>
      <c r="K161" s="55"/>
      <c r="L161" s="55"/>
      <c r="M161" s="56"/>
      <c r="N161" s="55">
        <v>6.5</v>
      </c>
      <c r="O161" s="55"/>
      <c r="P161" s="55">
        <f t="shared" si="1"/>
        <v>0</v>
      </c>
      <c r="Q161" s="56"/>
    </row>
    <row r="162" spans="2:17" s="23" customFormat="1" x14ac:dyDescent="0.2">
      <c r="B162" s="16"/>
      <c r="C162" s="15"/>
      <c r="D162" s="18"/>
      <c r="E162" s="18"/>
      <c r="F162" s="18"/>
      <c r="G162" s="60"/>
      <c r="H162" s="60"/>
      <c r="I162" s="56"/>
      <c r="J162" s="55"/>
      <c r="K162" s="55"/>
      <c r="L162" s="55"/>
      <c r="M162" s="56"/>
      <c r="N162" s="55"/>
      <c r="O162" s="55"/>
      <c r="P162" s="55"/>
      <c r="Q162" s="56"/>
    </row>
    <row r="163" spans="2:17" x14ac:dyDescent="0.2">
      <c r="B163" s="192"/>
      <c r="C163" s="193"/>
      <c r="D163" s="147"/>
      <c r="E163" s="147"/>
      <c r="F163" s="147"/>
      <c r="G163" s="194"/>
      <c r="H163" s="194"/>
      <c r="I163" s="56"/>
      <c r="J163" s="55"/>
      <c r="K163" s="55"/>
      <c r="L163" s="55"/>
      <c r="M163" s="56"/>
      <c r="N163" s="55"/>
      <c r="O163" s="55"/>
      <c r="P163" s="55"/>
      <c r="Q163" s="56"/>
    </row>
    <row r="164" spans="2:17" x14ac:dyDescent="0.2">
      <c r="B164" s="192"/>
      <c r="C164" s="193"/>
      <c r="D164" s="147"/>
      <c r="E164" s="147"/>
      <c r="F164" s="147"/>
      <c r="G164" s="194"/>
      <c r="H164" s="194"/>
      <c r="I164" s="56"/>
      <c r="J164" s="55"/>
      <c r="K164" s="55"/>
      <c r="L164" s="55"/>
      <c r="M164" s="56"/>
      <c r="N164" s="55"/>
      <c r="O164" s="55"/>
      <c r="P164" s="55"/>
      <c r="Q164" s="56"/>
    </row>
    <row r="165" spans="2:17" ht="38.25" x14ac:dyDescent="0.2">
      <c r="B165" s="12" t="s">
        <v>44</v>
      </c>
      <c r="C165" s="13" t="s">
        <v>1407</v>
      </c>
      <c r="D165" s="147"/>
      <c r="E165" s="147"/>
      <c r="F165" s="147"/>
      <c r="G165" s="194"/>
      <c r="H165" s="194"/>
      <c r="I165" s="56"/>
      <c r="J165" s="55"/>
      <c r="K165" s="55"/>
      <c r="L165" s="55"/>
      <c r="M165" s="56"/>
      <c r="N165" s="55"/>
      <c r="O165" s="55"/>
      <c r="P165" s="55"/>
      <c r="Q165" s="56"/>
    </row>
    <row r="166" spans="2:17" x14ac:dyDescent="0.2">
      <c r="B166" s="17"/>
      <c r="C166" s="178"/>
      <c r="D166" s="175"/>
      <c r="E166" s="175"/>
      <c r="F166" s="175"/>
      <c r="G166" s="3" t="s">
        <v>230</v>
      </c>
      <c r="H166" s="235"/>
      <c r="I166" s="56"/>
      <c r="J166" s="55"/>
      <c r="K166" s="55"/>
      <c r="L166" s="55"/>
      <c r="M166" s="56"/>
      <c r="N166" s="55"/>
      <c r="O166" s="55"/>
      <c r="P166" s="55"/>
      <c r="Q166" s="56"/>
    </row>
    <row r="167" spans="2:17" x14ac:dyDescent="0.2">
      <c r="B167" s="17"/>
      <c r="C167" s="178"/>
      <c r="D167" s="175"/>
      <c r="E167" s="175"/>
      <c r="F167" s="175"/>
      <c r="G167" s="3"/>
      <c r="H167" s="176"/>
      <c r="I167" s="56"/>
      <c r="J167" s="55"/>
      <c r="K167" s="55"/>
      <c r="L167" s="55"/>
      <c r="M167" s="56"/>
      <c r="N167" s="55"/>
      <c r="O167" s="55"/>
      <c r="P167" s="55"/>
      <c r="Q167" s="56"/>
    </row>
    <row r="168" spans="2:17" x14ac:dyDescent="0.2">
      <c r="B168" s="17"/>
      <c r="C168" s="178"/>
      <c r="D168" s="175"/>
      <c r="E168" s="175"/>
      <c r="F168" s="175"/>
      <c r="G168" s="176"/>
      <c r="H168" s="176"/>
      <c r="I168" s="56"/>
      <c r="J168" s="55"/>
      <c r="K168" s="55"/>
      <c r="L168" s="55"/>
      <c r="M168" s="56"/>
      <c r="N168" s="55"/>
      <c r="O168" s="55"/>
      <c r="P168" s="55"/>
      <c r="Q168" s="56"/>
    </row>
    <row r="169" spans="2:17" x14ac:dyDescent="0.2">
      <c r="B169" s="17"/>
      <c r="C169" s="178"/>
      <c r="D169" s="175"/>
      <c r="E169" s="175"/>
      <c r="F169" s="175"/>
      <c r="G169" s="176"/>
      <c r="H169" s="176"/>
      <c r="I169" s="56"/>
      <c r="J169" s="55"/>
      <c r="K169" s="55"/>
      <c r="L169" s="55"/>
      <c r="M169" s="56"/>
      <c r="N169" s="55"/>
      <c r="O169" s="55"/>
      <c r="P169" s="55"/>
      <c r="Q169" s="56"/>
    </row>
    <row r="170" spans="2:17" x14ac:dyDescent="0.2">
      <c r="B170" s="17"/>
      <c r="C170" s="178"/>
      <c r="D170" s="175"/>
      <c r="E170" s="175"/>
      <c r="F170" s="175"/>
      <c r="G170" s="176"/>
      <c r="H170" s="176"/>
      <c r="I170" s="56"/>
      <c r="J170" s="55"/>
      <c r="K170" s="55"/>
      <c r="L170" s="55"/>
      <c r="M170" s="56"/>
      <c r="N170" s="55"/>
      <c r="O170" s="55"/>
      <c r="P170" s="55"/>
      <c r="Q170" s="56"/>
    </row>
    <row r="171" spans="2:17" ht="76.5" x14ac:dyDescent="0.2">
      <c r="B171" s="191" t="s">
        <v>45</v>
      </c>
      <c r="C171" s="4" t="s">
        <v>1406</v>
      </c>
      <c r="D171" s="175"/>
      <c r="E171" s="175"/>
      <c r="F171" s="175"/>
      <c r="G171" s="176"/>
      <c r="H171" s="176"/>
      <c r="I171" s="56"/>
      <c r="J171" s="55"/>
      <c r="K171" s="55"/>
      <c r="L171" s="55"/>
      <c r="M171" s="56"/>
      <c r="N171" s="55"/>
      <c r="O171" s="55"/>
      <c r="P171" s="55"/>
      <c r="Q171" s="56"/>
    </row>
    <row r="172" spans="2:17" x14ac:dyDescent="0.2">
      <c r="B172" s="17"/>
      <c r="C172" s="178"/>
      <c r="D172" s="175"/>
      <c r="E172" s="175"/>
      <c r="F172" s="175"/>
      <c r="G172" s="3" t="s">
        <v>17</v>
      </c>
      <c r="H172" s="235"/>
      <c r="I172" s="56"/>
      <c r="J172" s="55"/>
      <c r="K172" s="55"/>
      <c r="L172" s="55"/>
      <c r="M172" s="56"/>
      <c r="N172" s="55"/>
      <c r="O172" s="55"/>
      <c r="P172" s="55"/>
      <c r="Q172" s="56"/>
    </row>
    <row r="173" spans="2:17" x14ac:dyDescent="0.2">
      <c r="B173" s="17"/>
      <c r="C173" s="178"/>
      <c r="D173" s="175"/>
      <c r="E173" s="175"/>
      <c r="F173" s="175"/>
      <c r="G173" s="176"/>
      <c r="H173" s="176"/>
      <c r="I173" s="56"/>
      <c r="J173" s="55"/>
      <c r="K173" s="55"/>
      <c r="L173" s="55"/>
      <c r="M173" s="56"/>
      <c r="N173" s="55"/>
      <c r="O173" s="55"/>
      <c r="P173" s="55"/>
      <c r="Q173" s="56"/>
    </row>
    <row r="174" spans="2:17" x14ac:dyDescent="0.2">
      <c r="B174" s="17"/>
      <c r="C174" s="178"/>
      <c r="D174" s="175"/>
      <c r="E174" s="175"/>
      <c r="F174" s="175"/>
      <c r="G174" s="176"/>
      <c r="H174" s="176"/>
      <c r="I174" s="56"/>
      <c r="J174" s="55"/>
      <c r="K174" s="55"/>
      <c r="L174" s="55"/>
      <c r="M174" s="56"/>
      <c r="N174" s="55"/>
      <c r="O174" s="55"/>
      <c r="P174" s="55"/>
      <c r="Q174" s="56"/>
    </row>
    <row r="175" spans="2:17" x14ac:dyDescent="0.2">
      <c r="B175" s="17"/>
      <c r="C175" s="178"/>
      <c r="D175" s="175"/>
      <c r="E175" s="175"/>
      <c r="F175" s="175"/>
      <c r="G175" s="176"/>
      <c r="H175" s="176"/>
      <c r="I175" s="56"/>
      <c r="J175" s="55"/>
      <c r="K175" s="55"/>
      <c r="L175" s="55"/>
      <c r="M175" s="56"/>
      <c r="N175" s="55"/>
      <c r="O175" s="55"/>
      <c r="P175" s="55"/>
      <c r="Q175" s="56"/>
    </row>
    <row r="176" spans="2:17" ht="89.25" x14ac:dyDescent="0.2">
      <c r="B176" s="191" t="s">
        <v>46</v>
      </c>
      <c r="C176" s="4" t="s">
        <v>239</v>
      </c>
      <c r="D176" s="175"/>
      <c r="E176" s="175"/>
      <c r="F176" s="175"/>
      <c r="G176" s="176"/>
      <c r="H176" s="176"/>
      <c r="I176" s="56"/>
      <c r="J176" s="55"/>
      <c r="K176" s="55"/>
      <c r="L176" s="55"/>
      <c r="M176" s="56"/>
      <c r="N176" s="55"/>
      <c r="O176" s="55"/>
      <c r="P176" s="55"/>
      <c r="Q176" s="56"/>
    </row>
    <row r="177" spans="2:17" x14ac:dyDescent="0.2">
      <c r="B177" s="17"/>
      <c r="C177" s="178"/>
      <c r="D177" s="175"/>
      <c r="E177" s="175"/>
      <c r="F177" s="175"/>
      <c r="G177" s="3" t="s">
        <v>17</v>
      </c>
      <c r="H177" s="176"/>
      <c r="I177" s="56"/>
      <c r="J177" s="55"/>
      <c r="K177" s="55"/>
      <c r="L177" s="55"/>
      <c r="M177" s="56"/>
      <c r="N177" s="55"/>
      <c r="O177" s="55"/>
      <c r="P177" s="55"/>
      <c r="Q177" s="56"/>
    </row>
    <row r="178" spans="2:17" x14ac:dyDescent="0.2">
      <c r="B178" s="17"/>
      <c r="C178" s="178"/>
      <c r="D178" s="175"/>
      <c r="E178" s="175"/>
      <c r="F178" s="175"/>
      <c r="G178" s="176"/>
      <c r="H178" s="176"/>
      <c r="I178" s="56"/>
      <c r="J178" s="55"/>
      <c r="K178" s="55"/>
      <c r="L178" s="55"/>
      <c r="M178" s="56"/>
      <c r="N178" s="55"/>
      <c r="O178" s="55"/>
      <c r="P178" s="55"/>
      <c r="Q178" s="56"/>
    </row>
    <row r="179" spans="2:17" x14ac:dyDescent="0.2">
      <c r="B179" s="17"/>
      <c r="C179" s="178"/>
      <c r="D179" s="175"/>
      <c r="E179" s="175"/>
      <c r="F179" s="175"/>
      <c r="G179" s="176"/>
      <c r="H179" s="176"/>
      <c r="I179" s="56"/>
      <c r="J179" s="55"/>
      <c r="K179" s="55"/>
      <c r="L179" s="55"/>
      <c r="M179" s="56"/>
      <c r="N179" s="55"/>
      <c r="O179" s="55"/>
      <c r="P179" s="55"/>
      <c r="Q179" s="56"/>
    </row>
    <row r="180" spans="2:17" x14ac:dyDescent="0.2">
      <c r="B180" s="17"/>
      <c r="C180" s="178"/>
      <c r="D180" s="175"/>
      <c r="E180" s="175"/>
      <c r="F180" s="175"/>
      <c r="G180" s="176"/>
      <c r="H180" s="176"/>
      <c r="I180" s="56"/>
      <c r="J180" s="55"/>
      <c r="K180" s="55"/>
      <c r="L180" s="55"/>
      <c r="M180" s="56"/>
      <c r="N180" s="55"/>
      <c r="O180" s="55"/>
      <c r="P180" s="55"/>
      <c r="Q180" s="56"/>
    </row>
    <row r="181" spans="2:17" ht="51" x14ac:dyDescent="0.2">
      <c r="B181" s="191" t="s">
        <v>47</v>
      </c>
      <c r="C181" s="4" t="s">
        <v>1405</v>
      </c>
      <c r="D181" s="175"/>
      <c r="E181" s="175"/>
      <c r="F181" s="175"/>
      <c r="G181" s="176"/>
      <c r="H181" s="176"/>
      <c r="I181" s="56"/>
      <c r="J181" s="55"/>
      <c r="K181" s="55"/>
      <c r="L181" s="55"/>
      <c r="M181" s="56"/>
      <c r="N181" s="55"/>
      <c r="O181" s="55"/>
      <c r="P181" s="55"/>
      <c r="Q181" s="56"/>
    </row>
    <row r="182" spans="2:17" x14ac:dyDescent="0.2">
      <c r="B182" s="17"/>
      <c r="C182" s="178"/>
      <c r="D182" s="175"/>
      <c r="E182" s="175"/>
      <c r="F182" s="175"/>
      <c r="G182" s="54" t="s">
        <v>229</v>
      </c>
      <c r="H182" s="235"/>
      <c r="I182" s="56"/>
      <c r="J182" s="55"/>
      <c r="K182" s="55"/>
      <c r="L182" s="55"/>
      <c r="M182" s="56"/>
      <c r="N182" s="55"/>
      <c r="O182" s="55"/>
      <c r="P182" s="55"/>
      <c r="Q182" s="56"/>
    </row>
    <row r="183" spans="2:17" x14ac:dyDescent="0.2">
      <c r="B183" s="17"/>
      <c r="C183" s="178"/>
      <c r="D183" s="175"/>
      <c r="E183" s="175"/>
      <c r="F183" s="175"/>
      <c r="G183" s="176"/>
      <c r="H183" s="176"/>
      <c r="I183" s="56"/>
      <c r="J183" s="55"/>
      <c r="K183" s="55"/>
      <c r="L183" s="55"/>
      <c r="M183" s="56"/>
      <c r="N183" s="55"/>
      <c r="O183" s="55"/>
      <c r="P183" s="55"/>
      <c r="Q183" s="56"/>
    </row>
    <row r="184" spans="2:17" x14ac:dyDescent="0.2">
      <c r="B184" s="17"/>
      <c r="C184" s="178"/>
      <c r="D184" s="175"/>
      <c r="E184" s="175"/>
      <c r="F184" s="175"/>
      <c r="G184" s="176"/>
      <c r="H184" s="176"/>
      <c r="I184" s="56"/>
      <c r="J184" s="55"/>
      <c r="K184" s="55"/>
      <c r="L184" s="55"/>
      <c r="M184" s="56"/>
      <c r="N184" s="55"/>
      <c r="O184" s="55"/>
      <c r="P184" s="55"/>
      <c r="Q184" s="56"/>
    </row>
    <row r="185" spans="2:17" x14ac:dyDescent="0.2">
      <c r="B185" s="17"/>
      <c r="C185" s="178"/>
      <c r="D185" s="175"/>
      <c r="E185" s="175"/>
      <c r="F185" s="175"/>
      <c r="G185" s="176"/>
      <c r="H185" s="176"/>
      <c r="I185" s="56"/>
      <c r="J185" s="55"/>
      <c r="K185" s="55"/>
      <c r="L185" s="55"/>
      <c r="M185" s="56"/>
      <c r="N185" s="55"/>
      <c r="O185" s="55"/>
      <c r="P185" s="55"/>
      <c r="Q185" s="56"/>
    </row>
    <row r="186" spans="2:17" ht="51" x14ac:dyDescent="0.2">
      <c r="B186" s="191" t="s">
        <v>48</v>
      </c>
      <c r="C186" s="4" t="s">
        <v>1404</v>
      </c>
      <c r="D186" s="175"/>
      <c r="E186" s="175"/>
      <c r="F186" s="175"/>
      <c r="G186" s="176"/>
      <c r="H186" s="176"/>
      <c r="I186" s="56"/>
      <c r="J186" s="55"/>
      <c r="K186" s="55"/>
      <c r="L186" s="55"/>
      <c r="M186" s="56"/>
      <c r="N186" s="55"/>
      <c r="O186" s="55"/>
      <c r="P186" s="55"/>
      <c r="Q186" s="56"/>
    </row>
    <row r="187" spans="2:17" x14ac:dyDescent="0.2">
      <c r="B187" s="17"/>
      <c r="C187" s="178"/>
      <c r="D187" s="175"/>
      <c r="E187" s="175"/>
      <c r="F187" s="175"/>
      <c r="G187" s="54" t="s">
        <v>229</v>
      </c>
      <c r="H187" s="235"/>
      <c r="I187" s="56"/>
      <c r="J187" s="55"/>
      <c r="K187" s="55"/>
      <c r="L187" s="55"/>
      <c r="M187" s="56"/>
      <c r="N187" s="55"/>
      <c r="O187" s="55"/>
      <c r="P187" s="55"/>
      <c r="Q187" s="56"/>
    </row>
    <row r="188" spans="2:17" x14ac:dyDescent="0.2">
      <c r="B188" s="17"/>
      <c r="C188" s="178"/>
      <c r="D188" s="175"/>
      <c r="E188" s="175"/>
      <c r="F188" s="175"/>
      <c r="G188" s="176"/>
      <c r="H188" s="176"/>
      <c r="I188" s="56"/>
      <c r="J188" s="55"/>
      <c r="K188" s="55"/>
      <c r="L188" s="55"/>
      <c r="M188" s="56"/>
      <c r="N188" s="55"/>
      <c r="O188" s="55"/>
      <c r="P188" s="55"/>
      <c r="Q188" s="56"/>
    </row>
    <row r="189" spans="2:17" x14ac:dyDescent="0.2">
      <c r="B189" s="17"/>
      <c r="C189" s="178"/>
      <c r="D189" s="175"/>
      <c r="E189" s="175"/>
      <c r="F189" s="175"/>
      <c r="G189" s="176"/>
      <c r="H189" s="176"/>
      <c r="I189" s="56"/>
      <c r="J189" s="55"/>
      <c r="K189" s="55"/>
      <c r="L189" s="55"/>
      <c r="M189" s="56"/>
      <c r="N189" s="55"/>
      <c r="O189" s="55"/>
      <c r="P189" s="55"/>
      <c r="Q189" s="56"/>
    </row>
    <row r="190" spans="2:17" x14ac:dyDescent="0.2">
      <c r="B190" s="17"/>
      <c r="C190" s="178"/>
      <c r="D190" s="175"/>
      <c r="E190" s="175"/>
      <c r="F190" s="175"/>
      <c r="G190" s="176"/>
      <c r="H190" s="176"/>
      <c r="I190" s="56"/>
      <c r="J190" s="55"/>
      <c r="K190" s="55"/>
      <c r="L190" s="55"/>
      <c r="M190" s="56"/>
      <c r="N190" s="55"/>
      <c r="O190" s="55"/>
      <c r="P190" s="55"/>
      <c r="Q190" s="56"/>
    </row>
    <row r="191" spans="2:17" ht="68.25" x14ac:dyDescent="0.25">
      <c r="B191" s="12" t="s">
        <v>49</v>
      </c>
      <c r="C191" s="13" t="s">
        <v>1387</v>
      </c>
      <c r="D191" s="147"/>
      <c r="E191" s="147"/>
      <c r="F191" s="147"/>
      <c r="G191" s="194"/>
      <c r="H191" s="194"/>
      <c r="I191" s="56"/>
      <c r="J191" s="55"/>
      <c r="K191" s="55"/>
      <c r="L191" s="55"/>
      <c r="M191" s="56"/>
      <c r="N191" s="55"/>
      <c r="O191" s="55"/>
      <c r="P191" s="55"/>
      <c r="Q191" s="56"/>
    </row>
    <row r="192" spans="2:17" x14ac:dyDescent="0.2">
      <c r="B192" s="192"/>
      <c r="C192" s="193"/>
      <c r="D192" s="147"/>
      <c r="E192" s="147"/>
      <c r="F192" s="147"/>
      <c r="G192" s="272"/>
      <c r="H192" s="236"/>
      <c r="I192" s="56"/>
      <c r="J192" s="55"/>
      <c r="K192" s="55"/>
      <c r="L192" s="55"/>
      <c r="M192" s="56"/>
      <c r="N192" s="55"/>
      <c r="O192" s="55"/>
      <c r="P192" s="55"/>
      <c r="Q192" s="56"/>
    </row>
    <row r="193" spans="2:17" s="23" customFormat="1" x14ac:dyDescent="0.2">
      <c r="B193" s="16"/>
      <c r="C193" s="15"/>
      <c r="D193" s="18"/>
      <c r="E193" s="18"/>
      <c r="F193" s="18"/>
      <c r="G193" s="60" t="s">
        <v>229</v>
      </c>
      <c r="H193" s="60"/>
      <c r="I193" s="56"/>
      <c r="J193" s="55"/>
      <c r="K193" s="55"/>
      <c r="L193" s="55"/>
      <c r="M193" s="56"/>
      <c r="N193" s="64">
        <v>257</v>
      </c>
      <c r="O193" s="64"/>
      <c r="P193" s="64">
        <f>N193*O193</f>
        <v>0</v>
      </c>
      <c r="Q193" s="56"/>
    </row>
    <row r="194" spans="2:17" s="23" customFormat="1" x14ac:dyDescent="0.2">
      <c r="B194" s="16"/>
      <c r="C194" s="15"/>
      <c r="D194" s="18"/>
      <c r="E194" s="18"/>
      <c r="F194" s="18"/>
      <c r="G194" s="60"/>
      <c r="H194" s="60"/>
      <c r="I194" s="56"/>
      <c r="J194" s="55"/>
      <c r="K194" s="55"/>
      <c r="L194" s="55"/>
      <c r="M194" s="56"/>
      <c r="N194" s="55"/>
      <c r="O194" s="55">
        <v>0</v>
      </c>
      <c r="P194" s="64">
        <f t="shared" ref="P194:P199" si="2">N194*O194</f>
        <v>0</v>
      </c>
      <c r="Q194" s="56"/>
    </row>
    <row r="195" spans="2:17" s="23" customFormat="1" x14ac:dyDescent="0.2">
      <c r="B195" s="16"/>
      <c r="C195" s="15"/>
      <c r="D195" s="18"/>
      <c r="E195" s="18"/>
      <c r="F195" s="18"/>
      <c r="G195" s="60"/>
      <c r="H195" s="60"/>
      <c r="I195" s="56"/>
      <c r="J195" s="55"/>
      <c r="K195" s="55"/>
      <c r="L195" s="55"/>
      <c r="M195" s="56"/>
      <c r="N195" s="55"/>
      <c r="O195" s="55">
        <v>0</v>
      </c>
      <c r="P195" s="64">
        <f t="shared" si="2"/>
        <v>0</v>
      </c>
      <c r="Q195" s="56"/>
    </row>
    <row r="196" spans="2:17" s="23" customFormat="1" x14ac:dyDescent="0.2">
      <c r="B196" s="16"/>
      <c r="C196" s="15"/>
      <c r="D196" s="18"/>
      <c r="E196" s="18"/>
      <c r="F196" s="18"/>
      <c r="G196" s="60"/>
      <c r="H196" s="60"/>
      <c r="I196" s="56"/>
      <c r="J196" s="55"/>
      <c r="K196" s="55"/>
      <c r="L196" s="55"/>
      <c r="M196" s="56"/>
      <c r="N196" s="55"/>
      <c r="O196" s="55">
        <v>0</v>
      </c>
      <c r="P196" s="64">
        <f t="shared" si="2"/>
        <v>0</v>
      </c>
      <c r="Q196" s="56"/>
    </row>
    <row r="197" spans="2:17" s="23" customFormat="1" ht="78.75" x14ac:dyDescent="0.2">
      <c r="B197" s="14" t="s">
        <v>195</v>
      </c>
      <c r="C197" s="15" t="s">
        <v>1365</v>
      </c>
      <c r="D197" s="18"/>
      <c r="E197" s="18"/>
      <c r="F197" s="18"/>
      <c r="G197" s="60"/>
      <c r="H197" s="60"/>
      <c r="I197" s="56"/>
      <c r="J197" s="55"/>
      <c r="K197" s="55"/>
      <c r="L197" s="55"/>
      <c r="M197" s="56"/>
      <c r="N197" s="55"/>
      <c r="O197" s="55">
        <v>0</v>
      </c>
      <c r="P197" s="64">
        <f t="shared" si="2"/>
        <v>0</v>
      </c>
      <c r="Q197" s="56"/>
    </row>
    <row r="198" spans="2:17" s="23" customFormat="1" x14ac:dyDescent="0.2">
      <c r="B198" s="16"/>
      <c r="C198" s="15"/>
      <c r="D198" s="18"/>
      <c r="E198" s="18"/>
      <c r="F198" s="18"/>
      <c r="G198" s="60" t="s">
        <v>229</v>
      </c>
      <c r="H198" s="60"/>
      <c r="I198" s="56"/>
      <c r="J198" s="55"/>
      <c r="K198" s="55"/>
      <c r="L198" s="55"/>
      <c r="M198" s="56"/>
      <c r="N198" s="64">
        <v>300</v>
      </c>
      <c r="O198" s="64"/>
      <c r="P198" s="64">
        <f t="shared" si="2"/>
        <v>0</v>
      </c>
      <c r="Q198" s="56"/>
    </row>
    <row r="199" spans="2:17" s="23" customFormat="1" x14ac:dyDescent="0.2">
      <c r="B199" s="16"/>
      <c r="C199" s="15"/>
      <c r="D199" s="18"/>
      <c r="E199" s="18"/>
      <c r="F199" s="18"/>
      <c r="G199" s="60"/>
      <c r="H199" s="60"/>
      <c r="I199" s="56"/>
      <c r="J199" s="55"/>
      <c r="K199" s="55"/>
      <c r="L199" s="55"/>
      <c r="M199" s="56"/>
      <c r="N199" s="55"/>
      <c r="O199" s="55"/>
      <c r="P199" s="64">
        <f t="shared" si="2"/>
        <v>0</v>
      </c>
      <c r="Q199" s="56"/>
    </row>
    <row r="200" spans="2:17" x14ac:dyDescent="0.2">
      <c r="B200" s="17"/>
      <c r="C200" s="178"/>
      <c r="D200" s="175"/>
      <c r="E200" s="175"/>
      <c r="F200" s="175"/>
      <c r="G200" s="176"/>
      <c r="H200" s="176"/>
      <c r="I200" s="56"/>
      <c r="J200" s="55"/>
      <c r="K200" s="55"/>
      <c r="L200" s="55"/>
      <c r="M200" s="56"/>
      <c r="N200" s="55"/>
      <c r="O200" s="55"/>
      <c r="P200" s="55"/>
      <c r="Q200" s="56"/>
    </row>
    <row r="201" spans="2:17" x14ac:dyDescent="0.2">
      <c r="B201" s="17"/>
      <c r="C201" s="178"/>
      <c r="D201" s="175"/>
      <c r="E201" s="175"/>
      <c r="F201" s="175"/>
      <c r="G201" s="176"/>
      <c r="H201" s="176"/>
      <c r="I201" s="56"/>
      <c r="J201" s="55"/>
      <c r="K201" s="55"/>
      <c r="L201" s="55"/>
      <c r="M201" s="56"/>
      <c r="N201" s="55"/>
      <c r="O201" s="55"/>
      <c r="P201" s="55"/>
      <c r="Q201" s="56"/>
    </row>
    <row r="202" spans="2:17" ht="38.25" x14ac:dyDescent="0.2">
      <c r="B202" s="12" t="s">
        <v>50</v>
      </c>
      <c r="C202" s="13" t="s">
        <v>1403</v>
      </c>
      <c r="D202" s="147"/>
      <c r="E202" s="147"/>
      <c r="F202" s="147"/>
      <c r="G202" s="194"/>
      <c r="H202" s="194"/>
      <c r="I202" s="56"/>
      <c r="J202" s="55"/>
      <c r="K202" s="55"/>
      <c r="L202" s="55"/>
      <c r="M202" s="56"/>
      <c r="N202" s="55"/>
      <c r="O202" s="55"/>
      <c r="P202" s="55"/>
      <c r="Q202" s="56"/>
    </row>
    <row r="203" spans="2:17" x14ac:dyDescent="0.2">
      <c r="B203" s="192"/>
      <c r="C203" s="193"/>
      <c r="D203" s="147"/>
      <c r="E203" s="147"/>
      <c r="F203" s="147"/>
      <c r="G203" s="54" t="s">
        <v>229</v>
      </c>
      <c r="H203" s="236"/>
      <c r="I203" s="56"/>
      <c r="J203" s="55"/>
      <c r="K203" s="55"/>
      <c r="L203" s="55"/>
      <c r="M203" s="56"/>
      <c r="N203" s="55"/>
      <c r="O203" s="55"/>
      <c r="P203" s="55"/>
      <c r="Q203" s="56"/>
    </row>
    <row r="204" spans="2:17" x14ac:dyDescent="0.2">
      <c r="B204" s="192"/>
      <c r="C204" s="193"/>
      <c r="D204" s="147"/>
      <c r="E204" s="147"/>
      <c r="F204" s="147"/>
      <c r="G204" s="194"/>
      <c r="H204" s="194"/>
      <c r="I204" s="56"/>
      <c r="J204" s="55"/>
      <c r="K204" s="55"/>
      <c r="L204" s="55"/>
      <c r="M204" s="56"/>
      <c r="N204" s="55"/>
      <c r="O204" s="55"/>
      <c r="P204" s="55"/>
      <c r="Q204" s="56"/>
    </row>
    <row r="205" spans="2:17" x14ac:dyDescent="0.2">
      <c r="B205" s="192"/>
      <c r="C205" s="193"/>
      <c r="D205" s="147"/>
      <c r="E205" s="147"/>
      <c r="F205" s="147"/>
      <c r="G205" s="194"/>
      <c r="H205" s="194"/>
      <c r="I205" s="56"/>
      <c r="J205" s="55"/>
      <c r="K205" s="55"/>
      <c r="L205" s="55"/>
      <c r="M205" s="56"/>
      <c r="N205" s="55"/>
      <c r="O205" s="55"/>
      <c r="P205" s="55"/>
      <c r="Q205" s="56"/>
    </row>
    <row r="206" spans="2:17" x14ac:dyDescent="0.2">
      <c r="B206" s="192"/>
      <c r="C206" s="193"/>
      <c r="D206" s="147"/>
      <c r="E206" s="147"/>
      <c r="F206" s="147"/>
      <c r="G206" s="194"/>
      <c r="H206" s="194"/>
      <c r="I206" s="56"/>
      <c r="J206" s="55"/>
      <c r="K206" s="55"/>
      <c r="L206" s="55"/>
      <c r="M206" s="56"/>
      <c r="N206" s="55"/>
      <c r="O206" s="55"/>
      <c r="P206" s="55"/>
      <c r="Q206" s="56"/>
    </row>
    <row r="207" spans="2:17" ht="38.25" x14ac:dyDescent="0.2">
      <c r="B207" s="12" t="s">
        <v>51</v>
      </c>
      <c r="C207" s="13" t="s">
        <v>1402</v>
      </c>
      <c r="D207" s="147"/>
      <c r="E207" s="147"/>
      <c r="F207" s="147"/>
      <c r="G207" s="194"/>
      <c r="H207" s="194"/>
      <c r="I207" s="56"/>
      <c r="J207" s="55"/>
      <c r="K207" s="55"/>
      <c r="L207" s="55"/>
      <c r="M207" s="56"/>
      <c r="N207" s="55"/>
      <c r="O207" s="55"/>
      <c r="P207" s="55"/>
      <c r="Q207" s="56"/>
    </row>
    <row r="208" spans="2:17" x14ac:dyDescent="0.2">
      <c r="B208" s="192"/>
      <c r="C208" s="193"/>
      <c r="D208" s="147"/>
      <c r="E208" s="147"/>
      <c r="F208" s="147"/>
      <c r="G208" s="54" t="s">
        <v>229</v>
      </c>
      <c r="H208" s="236"/>
      <c r="I208" s="56"/>
      <c r="J208" s="55"/>
      <c r="K208" s="55"/>
      <c r="L208" s="55"/>
      <c r="M208" s="56"/>
      <c r="N208" s="55"/>
      <c r="O208" s="55"/>
      <c r="P208" s="55"/>
      <c r="Q208" s="56"/>
    </row>
    <row r="209" spans="2:17" x14ac:dyDescent="0.2">
      <c r="B209" s="192"/>
      <c r="C209" s="193"/>
      <c r="D209" s="147"/>
      <c r="E209" s="147"/>
      <c r="F209" s="147"/>
      <c r="G209" s="194"/>
      <c r="H209" s="194"/>
      <c r="I209" s="56"/>
      <c r="J209" s="55"/>
      <c r="K209" s="55"/>
      <c r="L209" s="55"/>
      <c r="M209" s="56"/>
      <c r="N209" s="55"/>
      <c r="O209" s="55"/>
      <c r="P209" s="55"/>
      <c r="Q209" s="56"/>
    </row>
    <row r="210" spans="2:17" x14ac:dyDescent="0.2">
      <c r="B210" s="192"/>
      <c r="C210" s="193"/>
      <c r="D210" s="147"/>
      <c r="E210" s="147"/>
      <c r="F210" s="147"/>
      <c r="G210" s="194"/>
      <c r="H210" s="194"/>
      <c r="I210" s="56"/>
      <c r="J210" s="55"/>
      <c r="K210" s="55"/>
      <c r="L210" s="55"/>
      <c r="M210" s="56"/>
      <c r="N210" s="55"/>
      <c r="O210" s="55"/>
      <c r="P210" s="55"/>
      <c r="Q210" s="56"/>
    </row>
    <row r="211" spans="2:17" x14ac:dyDescent="0.2">
      <c r="B211" s="192"/>
      <c r="C211" s="193"/>
      <c r="D211" s="147"/>
      <c r="E211" s="147"/>
      <c r="F211" s="147"/>
      <c r="G211" s="194"/>
      <c r="H211" s="194"/>
      <c r="I211" s="56"/>
      <c r="J211" s="55"/>
      <c r="K211" s="55"/>
      <c r="L211" s="55"/>
      <c r="M211" s="56"/>
      <c r="N211" s="55"/>
      <c r="O211" s="55"/>
      <c r="P211" s="55"/>
      <c r="Q211" s="56"/>
    </row>
    <row r="212" spans="2:17" ht="38.25" x14ac:dyDescent="0.2">
      <c r="B212" s="12" t="s">
        <v>52</v>
      </c>
      <c r="C212" s="13" t="s">
        <v>1401</v>
      </c>
      <c r="D212" s="147"/>
      <c r="E212" s="147"/>
      <c r="F212" s="147"/>
      <c r="G212" s="194"/>
      <c r="H212" s="194"/>
      <c r="I212" s="56"/>
      <c r="J212" s="55"/>
      <c r="K212" s="55"/>
      <c r="L212" s="55"/>
      <c r="M212" s="56"/>
      <c r="N212" s="55"/>
      <c r="O212" s="55"/>
      <c r="P212" s="55"/>
      <c r="Q212" s="56"/>
    </row>
    <row r="213" spans="2:17" x14ac:dyDescent="0.2">
      <c r="B213" s="192"/>
      <c r="C213" s="193"/>
      <c r="D213" s="147"/>
      <c r="E213" s="147"/>
      <c r="F213" s="147"/>
      <c r="G213" s="54" t="s">
        <v>229</v>
      </c>
      <c r="H213" s="236"/>
      <c r="I213" s="56"/>
      <c r="J213" s="55"/>
      <c r="K213" s="55"/>
      <c r="L213" s="55"/>
      <c r="M213" s="56"/>
      <c r="N213" s="55"/>
      <c r="O213" s="55"/>
      <c r="P213" s="55"/>
      <c r="Q213" s="56"/>
    </row>
    <row r="214" spans="2:17" x14ac:dyDescent="0.2">
      <c r="B214" s="192"/>
      <c r="C214" s="193"/>
      <c r="D214" s="147"/>
      <c r="E214" s="147"/>
      <c r="F214" s="147"/>
      <c r="G214" s="194"/>
      <c r="H214" s="194"/>
      <c r="I214" s="56"/>
      <c r="J214" s="55"/>
      <c r="K214" s="55"/>
      <c r="L214" s="55"/>
      <c r="M214" s="56"/>
      <c r="N214" s="55"/>
      <c r="O214" s="55"/>
      <c r="P214" s="55"/>
      <c r="Q214" s="56"/>
    </row>
    <row r="215" spans="2:17" x14ac:dyDescent="0.2">
      <c r="B215" s="192"/>
      <c r="C215" s="193"/>
      <c r="D215" s="147"/>
      <c r="E215" s="147"/>
      <c r="F215" s="147"/>
      <c r="G215" s="194"/>
      <c r="H215" s="194"/>
      <c r="I215" s="56"/>
      <c r="J215" s="55"/>
      <c r="K215" s="55"/>
      <c r="L215" s="55"/>
      <c r="M215" s="56"/>
      <c r="N215" s="55"/>
      <c r="O215" s="55"/>
      <c r="P215" s="55"/>
      <c r="Q215" s="56"/>
    </row>
    <row r="216" spans="2:17" x14ac:dyDescent="0.2">
      <c r="B216" s="192"/>
      <c r="C216" s="193"/>
      <c r="D216" s="147"/>
      <c r="E216" s="147"/>
      <c r="F216" s="147"/>
      <c r="G216" s="194"/>
      <c r="H216" s="194"/>
      <c r="I216" s="56"/>
      <c r="J216" s="55"/>
      <c r="K216" s="55"/>
      <c r="L216" s="55"/>
      <c r="M216" s="56"/>
      <c r="N216" s="55"/>
      <c r="O216" s="55"/>
      <c r="P216" s="55"/>
      <c r="Q216" s="56"/>
    </row>
    <row r="217" spans="2:17" ht="51" x14ac:dyDescent="0.2">
      <c r="B217" s="12" t="s">
        <v>53</v>
      </c>
      <c r="C217" s="13" t="s">
        <v>1400</v>
      </c>
      <c r="D217" s="147"/>
      <c r="E217" s="147"/>
      <c r="F217" s="147"/>
      <c r="G217" s="194"/>
      <c r="H217" s="194"/>
      <c r="I217" s="56"/>
      <c r="J217" s="55"/>
      <c r="K217" s="55"/>
      <c r="L217" s="55"/>
      <c r="M217" s="56"/>
      <c r="N217" s="55"/>
      <c r="O217" s="55"/>
      <c r="P217" s="55"/>
      <c r="Q217" s="56"/>
    </row>
    <row r="218" spans="2:17" x14ac:dyDescent="0.2">
      <c r="B218" s="192"/>
      <c r="C218" s="193"/>
      <c r="D218" s="147"/>
      <c r="E218" s="147"/>
      <c r="F218" s="147"/>
      <c r="G218" s="54" t="s">
        <v>229</v>
      </c>
      <c r="H218" s="236"/>
      <c r="I218" s="56"/>
      <c r="J218" s="55"/>
      <c r="K218" s="55"/>
      <c r="L218" s="55"/>
      <c r="M218" s="56"/>
      <c r="N218" s="55"/>
      <c r="O218" s="55"/>
      <c r="P218" s="55"/>
      <c r="Q218" s="56"/>
    </row>
    <row r="219" spans="2:17" x14ac:dyDescent="0.2">
      <c r="B219" s="192"/>
      <c r="C219" s="193"/>
      <c r="D219" s="147"/>
      <c r="E219" s="147"/>
      <c r="F219" s="147"/>
      <c r="G219" s="194"/>
      <c r="H219" s="194"/>
      <c r="I219" s="56"/>
      <c r="J219" s="55"/>
      <c r="K219" s="55"/>
      <c r="L219" s="55"/>
      <c r="M219" s="56"/>
      <c r="N219" s="55"/>
      <c r="O219" s="55"/>
      <c r="P219" s="55"/>
      <c r="Q219" s="56"/>
    </row>
    <row r="220" spans="2:17" x14ac:dyDescent="0.2">
      <c r="B220" s="192"/>
      <c r="C220" s="193"/>
      <c r="D220" s="147"/>
      <c r="E220" s="147"/>
      <c r="F220" s="147"/>
      <c r="G220" s="194"/>
      <c r="H220" s="194"/>
      <c r="I220" s="56"/>
      <c r="J220" s="55"/>
      <c r="K220" s="55"/>
      <c r="L220" s="55"/>
      <c r="M220" s="56"/>
      <c r="N220" s="55"/>
      <c r="O220" s="55"/>
      <c r="P220" s="55"/>
      <c r="Q220" s="56"/>
    </row>
    <row r="221" spans="2:17" x14ac:dyDescent="0.2">
      <c r="B221" s="192"/>
      <c r="C221" s="193"/>
      <c r="D221" s="147"/>
      <c r="E221" s="147"/>
      <c r="F221" s="147"/>
      <c r="G221" s="194"/>
      <c r="H221" s="194"/>
      <c r="I221" s="56"/>
      <c r="J221" s="55"/>
      <c r="K221" s="55"/>
      <c r="L221" s="55"/>
      <c r="M221" s="56"/>
      <c r="N221" s="55"/>
      <c r="O221" s="55"/>
      <c r="P221" s="55"/>
      <c r="Q221" s="56"/>
    </row>
    <row r="222" spans="2:17" ht="38.25" x14ac:dyDescent="0.2">
      <c r="B222" s="12" t="s">
        <v>54</v>
      </c>
      <c r="C222" s="13" t="s">
        <v>1399</v>
      </c>
      <c r="D222" s="147"/>
      <c r="E222" s="147"/>
      <c r="F222" s="147"/>
      <c r="G222" s="194"/>
      <c r="H222" s="194"/>
      <c r="I222" s="56"/>
      <c r="J222" s="55"/>
      <c r="K222" s="55"/>
      <c r="L222" s="55"/>
      <c r="M222" s="56"/>
      <c r="N222" s="55"/>
      <c r="O222" s="55"/>
      <c r="P222" s="55"/>
      <c r="Q222" s="56"/>
    </row>
    <row r="223" spans="2:17" x14ac:dyDescent="0.2">
      <c r="B223" s="192"/>
      <c r="C223" s="193"/>
      <c r="D223" s="147"/>
      <c r="E223" s="147"/>
      <c r="F223" s="147"/>
      <c r="G223" s="54" t="s">
        <v>229</v>
      </c>
      <c r="H223" s="236"/>
      <c r="I223" s="56"/>
      <c r="J223" s="55"/>
      <c r="K223" s="55"/>
      <c r="L223" s="55"/>
      <c r="M223" s="56"/>
      <c r="N223" s="55"/>
      <c r="O223" s="55"/>
      <c r="P223" s="55"/>
      <c r="Q223" s="56"/>
    </row>
    <row r="224" spans="2:17" x14ac:dyDescent="0.2">
      <c r="B224" s="192"/>
      <c r="C224" s="193"/>
      <c r="D224" s="147"/>
      <c r="E224" s="147"/>
      <c r="F224" s="147"/>
      <c r="G224" s="54"/>
      <c r="H224" s="194"/>
      <c r="I224" s="56"/>
      <c r="J224" s="55"/>
      <c r="K224" s="55"/>
      <c r="L224" s="55"/>
      <c r="M224" s="56"/>
      <c r="N224" s="55"/>
      <c r="O224" s="55"/>
      <c r="P224" s="55"/>
      <c r="Q224" s="56"/>
    </row>
    <row r="225" spans="2:17" x14ac:dyDescent="0.2">
      <c r="B225" s="192"/>
      <c r="C225" s="193"/>
      <c r="D225" s="147"/>
      <c r="E225" s="147"/>
      <c r="F225" s="147"/>
      <c r="G225" s="54"/>
      <c r="H225" s="194"/>
      <c r="I225" s="56"/>
      <c r="J225" s="55"/>
      <c r="K225" s="55"/>
      <c r="L225" s="55"/>
      <c r="M225" s="56"/>
      <c r="N225" s="55"/>
      <c r="O225" s="55"/>
      <c r="P225" s="55"/>
      <c r="Q225" s="56"/>
    </row>
    <row r="226" spans="2:17" x14ac:dyDescent="0.2">
      <c r="B226" s="192"/>
      <c r="C226" s="193"/>
      <c r="D226" s="147"/>
      <c r="E226" s="147"/>
      <c r="F226" s="147"/>
      <c r="G226" s="54"/>
      <c r="H226" s="194"/>
      <c r="I226" s="56"/>
      <c r="J226" s="55"/>
      <c r="K226" s="55"/>
      <c r="L226" s="55"/>
      <c r="M226" s="56"/>
      <c r="N226" s="55"/>
      <c r="O226" s="55"/>
      <c r="P226" s="55"/>
      <c r="Q226" s="56"/>
    </row>
    <row r="227" spans="2:17" ht="38.25" x14ac:dyDescent="0.2">
      <c r="B227" s="14" t="s">
        <v>82</v>
      </c>
      <c r="C227" s="15" t="s">
        <v>310</v>
      </c>
      <c r="D227" s="18"/>
      <c r="E227" s="18"/>
      <c r="F227" s="18"/>
      <c r="G227" s="60"/>
      <c r="H227" s="60"/>
      <c r="I227" s="56"/>
      <c r="J227" s="55"/>
      <c r="K227" s="55"/>
      <c r="L227" s="55"/>
      <c r="M227" s="56"/>
      <c r="N227" s="55"/>
      <c r="O227" s="55"/>
      <c r="P227" s="55"/>
      <c r="Q227" s="56"/>
    </row>
    <row r="228" spans="2:17" x14ac:dyDescent="0.2">
      <c r="B228" s="16"/>
      <c r="C228" s="15"/>
      <c r="D228" s="18"/>
      <c r="E228" s="18"/>
      <c r="F228" s="18"/>
      <c r="G228" s="60" t="s">
        <v>229</v>
      </c>
      <c r="H228" s="60"/>
      <c r="I228" s="56"/>
      <c r="J228" s="55"/>
      <c r="K228" s="55"/>
      <c r="L228" s="55"/>
      <c r="M228" s="56"/>
      <c r="N228" s="55">
        <v>981</v>
      </c>
      <c r="O228" s="55"/>
      <c r="P228" s="55">
        <f>N228*O228</f>
        <v>0</v>
      </c>
      <c r="Q228" s="56"/>
    </row>
    <row r="229" spans="2:17" x14ac:dyDescent="0.2">
      <c r="B229" s="16"/>
      <c r="C229" s="15"/>
      <c r="D229" s="18"/>
      <c r="E229" s="18"/>
      <c r="F229" s="18"/>
      <c r="G229" s="60"/>
      <c r="H229" s="60"/>
      <c r="I229" s="56"/>
      <c r="J229" s="55"/>
      <c r="K229" s="55"/>
      <c r="L229" s="55"/>
      <c r="M229" s="56"/>
      <c r="N229" s="55"/>
      <c r="O229" s="55">
        <v>0</v>
      </c>
      <c r="P229" s="55">
        <f t="shared" ref="P229:P233" si="3">N229*O229</f>
        <v>0</v>
      </c>
      <c r="Q229" s="56"/>
    </row>
    <row r="230" spans="2:17" x14ac:dyDescent="0.2">
      <c r="B230" s="16"/>
      <c r="C230" s="15"/>
      <c r="D230" s="18"/>
      <c r="E230" s="18"/>
      <c r="F230" s="18"/>
      <c r="G230" s="60"/>
      <c r="H230" s="60"/>
      <c r="I230" s="56"/>
      <c r="J230" s="55"/>
      <c r="K230" s="55"/>
      <c r="L230" s="55"/>
      <c r="M230" s="56"/>
      <c r="N230" s="55"/>
      <c r="O230" s="55">
        <v>0</v>
      </c>
      <c r="P230" s="55">
        <f t="shared" si="3"/>
        <v>0</v>
      </c>
      <c r="Q230" s="56"/>
    </row>
    <row r="231" spans="2:17" x14ac:dyDescent="0.2">
      <c r="B231" s="16"/>
      <c r="C231" s="15"/>
      <c r="D231" s="18"/>
      <c r="E231" s="18"/>
      <c r="F231" s="18"/>
      <c r="G231" s="60"/>
      <c r="H231" s="60"/>
      <c r="I231" s="56"/>
      <c r="J231" s="55"/>
      <c r="K231" s="55"/>
      <c r="L231" s="55"/>
      <c r="M231" s="56"/>
      <c r="N231" s="55"/>
      <c r="O231" s="55">
        <v>0</v>
      </c>
      <c r="P231" s="55">
        <f t="shared" si="3"/>
        <v>0</v>
      </c>
      <c r="Q231" s="56"/>
    </row>
    <row r="232" spans="2:17" ht="38.25" x14ac:dyDescent="0.2">
      <c r="B232" s="14" t="s">
        <v>311</v>
      </c>
      <c r="C232" s="15" t="s">
        <v>312</v>
      </c>
      <c r="D232" s="18"/>
      <c r="E232" s="18"/>
      <c r="F232" s="18"/>
      <c r="G232" s="60"/>
      <c r="H232" s="60"/>
      <c r="I232" s="56"/>
      <c r="J232" s="55"/>
      <c r="K232" s="55"/>
      <c r="L232" s="55"/>
      <c r="M232" s="56"/>
      <c r="N232" s="55"/>
      <c r="O232" s="55">
        <v>0</v>
      </c>
      <c r="P232" s="55">
        <f t="shared" si="3"/>
        <v>0</v>
      </c>
      <c r="Q232" s="56"/>
    </row>
    <row r="233" spans="2:17" x14ac:dyDescent="0.2">
      <c r="B233" s="16"/>
      <c r="C233" s="15"/>
      <c r="D233" s="18"/>
      <c r="E233" s="18"/>
      <c r="F233" s="18"/>
      <c r="G233" s="60" t="s">
        <v>229</v>
      </c>
      <c r="H233" s="60"/>
      <c r="I233" s="56"/>
      <c r="J233" s="55"/>
      <c r="K233" s="55"/>
      <c r="L233" s="55"/>
      <c r="M233" s="56"/>
      <c r="N233" s="55">
        <v>78</v>
      </c>
      <c r="O233" s="55"/>
      <c r="P233" s="55">
        <f t="shared" si="3"/>
        <v>0</v>
      </c>
      <c r="Q233" s="56"/>
    </row>
    <row r="234" spans="2:17" x14ac:dyDescent="0.2">
      <c r="B234" s="192"/>
      <c r="C234" s="193"/>
      <c r="D234" s="147"/>
      <c r="E234" s="147"/>
      <c r="F234" s="147"/>
      <c r="G234" s="54"/>
      <c r="H234" s="194"/>
      <c r="I234" s="56"/>
      <c r="J234" s="55"/>
      <c r="K234" s="55"/>
      <c r="L234" s="55"/>
      <c r="M234" s="56"/>
      <c r="N234" s="55"/>
      <c r="O234" s="55"/>
      <c r="P234" s="55"/>
      <c r="Q234" s="56"/>
    </row>
    <row r="235" spans="2:17" x14ac:dyDescent="0.2">
      <c r="B235" s="192"/>
      <c r="C235" s="193"/>
      <c r="D235" s="147"/>
      <c r="E235" s="147"/>
      <c r="F235" s="147"/>
      <c r="G235" s="54"/>
      <c r="H235" s="194"/>
      <c r="I235" s="56"/>
      <c r="J235" s="55"/>
      <c r="K235" s="55"/>
      <c r="L235" s="55"/>
      <c r="M235" s="56"/>
      <c r="N235" s="55"/>
      <c r="O235" s="55"/>
      <c r="P235" s="55"/>
      <c r="Q235" s="56"/>
    </row>
    <row r="236" spans="2:17" ht="114.75" x14ac:dyDescent="0.2">
      <c r="B236" s="12" t="s">
        <v>55</v>
      </c>
      <c r="C236" s="13" t="s">
        <v>1411</v>
      </c>
      <c r="D236" s="147"/>
      <c r="E236" s="147"/>
      <c r="F236" s="147"/>
      <c r="G236" s="194"/>
      <c r="H236" s="194"/>
      <c r="I236" s="56"/>
      <c r="J236" s="55"/>
      <c r="K236" s="55"/>
      <c r="L236" s="55"/>
      <c r="M236" s="56"/>
      <c r="N236" s="55"/>
      <c r="O236" s="55"/>
      <c r="P236" s="55"/>
      <c r="Q236" s="56"/>
    </row>
    <row r="237" spans="2:17" x14ac:dyDescent="0.2">
      <c r="B237" s="192"/>
      <c r="C237" s="193"/>
      <c r="D237" s="147"/>
      <c r="E237" s="147"/>
      <c r="F237" s="147"/>
      <c r="G237" s="272"/>
      <c r="H237" s="236"/>
      <c r="I237" s="56"/>
      <c r="J237" s="55"/>
      <c r="K237" s="55"/>
      <c r="L237" s="55"/>
      <c r="M237" s="56"/>
      <c r="N237" s="55"/>
      <c r="O237" s="55"/>
      <c r="P237" s="55"/>
      <c r="Q237" s="56"/>
    </row>
    <row r="238" spans="2:17" s="23" customFormat="1" x14ac:dyDescent="0.2">
      <c r="B238" s="16"/>
      <c r="C238" s="15" t="s">
        <v>1398</v>
      </c>
      <c r="D238" s="18"/>
      <c r="E238" s="18"/>
      <c r="F238" s="18"/>
      <c r="G238" s="60" t="s">
        <v>230</v>
      </c>
      <c r="H238" s="60"/>
      <c r="I238" s="56"/>
      <c r="J238" s="55">
        <v>43</v>
      </c>
      <c r="K238" s="55"/>
      <c r="L238" s="55">
        <f>J238*K238</f>
        <v>0</v>
      </c>
      <c r="M238" s="56"/>
      <c r="N238" s="55"/>
      <c r="O238" s="55"/>
      <c r="P238" s="55"/>
      <c r="Q238" s="56"/>
    </row>
    <row r="239" spans="2:17" s="23" customFormat="1" x14ac:dyDescent="0.2">
      <c r="B239" s="16"/>
      <c r="C239" s="15"/>
      <c r="D239" s="18"/>
      <c r="E239" s="18"/>
      <c r="F239" s="18"/>
      <c r="G239" s="60"/>
      <c r="H239" s="60"/>
      <c r="I239" s="56"/>
      <c r="J239" s="55"/>
      <c r="K239" s="55"/>
      <c r="L239" s="55"/>
      <c r="M239" s="56"/>
      <c r="N239" s="55"/>
      <c r="O239" s="55"/>
      <c r="P239" s="55"/>
      <c r="Q239" s="56"/>
    </row>
    <row r="240" spans="2:17" s="23" customFormat="1" x14ac:dyDescent="0.2">
      <c r="B240" s="16"/>
      <c r="C240" s="15"/>
      <c r="D240" s="18"/>
      <c r="E240" s="18"/>
      <c r="F240" s="18"/>
      <c r="G240" s="60"/>
      <c r="H240" s="60"/>
      <c r="I240" s="56"/>
      <c r="J240" s="55"/>
      <c r="K240" s="55"/>
      <c r="L240" s="55"/>
      <c r="M240" s="56"/>
      <c r="N240" s="55"/>
      <c r="O240" s="55"/>
      <c r="P240" s="55"/>
      <c r="Q240" s="56"/>
    </row>
    <row r="241" spans="2:17" x14ac:dyDescent="0.2">
      <c r="B241" s="237"/>
      <c r="C241" s="238"/>
      <c r="D241" s="239"/>
      <c r="E241" s="239"/>
      <c r="F241" s="239"/>
      <c r="G241" s="240"/>
      <c r="H241" s="240"/>
      <c r="I241" s="56"/>
      <c r="J241" s="55"/>
      <c r="K241" s="55"/>
      <c r="L241" s="55"/>
      <c r="M241" s="56"/>
      <c r="N241" s="55"/>
      <c r="O241" s="55"/>
      <c r="P241" s="55"/>
      <c r="Q241" s="56"/>
    </row>
    <row r="242" spans="2:17" ht="89.25" x14ac:dyDescent="0.2">
      <c r="B242" s="12" t="s">
        <v>56</v>
      </c>
      <c r="C242" s="13" t="s">
        <v>1412</v>
      </c>
      <c r="D242" s="147"/>
      <c r="E242" s="147"/>
      <c r="F242" s="147"/>
      <c r="G242" s="194"/>
      <c r="H242" s="194"/>
      <c r="I242" s="56"/>
      <c r="J242" s="55"/>
      <c r="K242" s="55"/>
      <c r="L242" s="55"/>
      <c r="M242" s="56"/>
      <c r="N242" s="55"/>
      <c r="O242" s="55"/>
      <c r="P242" s="55"/>
      <c r="Q242" s="56"/>
    </row>
    <row r="243" spans="2:17" x14ac:dyDescent="0.2">
      <c r="B243" s="192"/>
      <c r="C243" s="193"/>
      <c r="D243" s="147"/>
      <c r="E243" s="147"/>
      <c r="F243" s="147"/>
      <c r="G243" s="272"/>
      <c r="H243" s="236"/>
      <c r="I243" s="56"/>
      <c r="J243" s="55"/>
      <c r="K243" s="55"/>
      <c r="L243" s="55"/>
      <c r="M243" s="56"/>
      <c r="N243" s="55"/>
      <c r="O243" s="55"/>
      <c r="P243" s="55"/>
      <c r="Q243" s="56"/>
    </row>
    <row r="244" spans="2:17" s="23" customFormat="1" x14ac:dyDescent="0.2">
      <c r="B244" s="16"/>
      <c r="C244" s="15"/>
      <c r="D244" s="18"/>
      <c r="E244" s="18"/>
      <c r="F244" s="18"/>
      <c r="G244" s="60"/>
      <c r="H244" s="60"/>
      <c r="I244" s="56"/>
      <c r="J244" s="55"/>
      <c r="K244" s="55"/>
      <c r="L244" s="55"/>
      <c r="M244" s="56"/>
      <c r="N244" s="55"/>
      <c r="O244" s="55"/>
      <c r="P244" s="55"/>
      <c r="Q244" s="56"/>
    </row>
    <row r="245" spans="2:17" s="23" customFormat="1" x14ac:dyDescent="0.2">
      <c r="B245" s="14"/>
      <c r="C245" s="15"/>
      <c r="D245" s="18"/>
      <c r="E245" s="18"/>
      <c r="F245" s="18"/>
      <c r="G245" s="60"/>
      <c r="H245" s="60"/>
      <c r="I245" s="56"/>
      <c r="J245" s="55"/>
      <c r="K245" s="55"/>
      <c r="L245" s="55"/>
      <c r="M245" s="56"/>
      <c r="N245" s="55"/>
      <c r="O245" s="55"/>
      <c r="P245" s="55"/>
      <c r="Q245" s="56"/>
    </row>
    <row r="246" spans="2:17" s="23" customFormat="1" x14ac:dyDescent="0.2">
      <c r="B246" s="14"/>
      <c r="C246" s="15"/>
      <c r="D246" s="18"/>
      <c r="E246" s="18"/>
      <c r="F246" s="18"/>
      <c r="G246" s="60"/>
      <c r="H246" s="60"/>
      <c r="I246" s="56"/>
      <c r="J246" s="55"/>
      <c r="K246" s="55"/>
      <c r="L246" s="55"/>
      <c r="M246" s="56"/>
      <c r="N246" s="55"/>
      <c r="O246" s="55"/>
      <c r="P246" s="55"/>
      <c r="Q246" s="56"/>
    </row>
    <row r="247" spans="2:17" s="23" customFormat="1" ht="25.5" x14ac:dyDescent="0.2">
      <c r="B247" s="14" t="s">
        <v>313</v>
      </c>
      <c r="C247" s="15" t="s">
        <v>314</v>
      </c>
      <c r="D247" s="18"/>
      <c r="E247" s="18"/>
      <c r="F247" s="18"/>
      <c r="G247" s="60"/>
      <c r="H247" s="60"/>
      <c r="I247" s="56"/>
      <c r="J247" s="55"/>
      <c r="K247" s="55"/>
      <c r="L247" s="55"/>
      <c r="M247" s="56"/>
      <c r="N247" s="55"/>
      <c r="O247" s="55"/>
      <c r="P247" s="55"/>
      <c r="Q247" s="56"/>
    </row>
    <row r="248" spans="2:17" s="23" customFormat="1" x14ac:dyDescent="0.2">
      <c r="B248" s="14"/>
      <c r="C248" s="15"/>
      <c r="D248" s="18"/>
      <c r="E248" s="18"/>
      <c r="F248" s="18"/>
      <c r="G248" s="60" t="s">
        <v>229</v>
      </c>
      <c r="H248" s="60"/>
      <c r="I248" s="56"/>
      <c r="J248" s="55"/>
      <c r="K248" s="55"/>
      <c r="L248" s="55"/>
      <c r="M248" s="56"/>
      <c r="N248" s="55">
        <v>483</v>
      </c>
      <c r="O248" s="55"/>
      <c r="P248" s="55">
        <f>N248*O248</f>
        <v>0</v>
      </c>
      <c r="Q248" s="56"/>
    </row>
    <row r="249" spans="2:17" s="23" customFormat="1" x14ac:dyDescent="0.2">
      <c r="B249" s="14"/>
      <c r="C249" s="15"/>
      <c r="D249" s="18"/>
      <c r="E249" s="18"/>
      <c r="F249" s="18"/>
      <c r="G249" s="60"/>
      <c r="H249" s="60"/>
      <c r="I249" s="56"/>
      <c r="J249" s="55"/>
      <c r="K249" s="55"/>
      <c r="L249" s="55"/>
      <c r="M249" s="56"/>
      <c r="N249" s="55"/>
      <c r="O249" s="55"/>
      <c r="P249" s="55">
        <f t="shared" ref="P249:P258" si="4">N249*O249</f>
        <v>0</v>
      </c>
      <c r="Q249" s="56"/>
    </row>
    <row r="250" spans="2:17" s="23" customFormat="1" x14ac:dyDescent="0.2">
      <c r="B250" s="14"/>
      <c r="C250" s="15"/>
      <c r="D250" s="18"/>
      <c r="E250" s="18"/>
      <c r="F250" s="18"/>
      <c r="G250" s="60"/>
      <c r="H250" s="60"/>
      <c r="I250" s="56"/>
      <c r="J250" s="55"/>
      <c r="K250" s="55"/>
      <c r="L250" s="55"/>
      <c r="M250" s="56"/>
      <c r="N250" s="55"/>
      <c r="O250" s="55"/>
      <c r="P250" s="55">
        <f t="shared" si="4"/>
        <v>0</v>
      </c>
      <c r="Q250" s="56"/>
    </row>
    <row r="251" spans="2:17" s="23" customFormat="1" x14ac:dyDescent="0.2">
      <c r="B251" s="14"/>
      <c r="C251" s="15"/>
      <c r="D251" s="18"/>
      <c r="E251" s="18"/>
      <c r="F251" s="18"/>
      <c r="G251" s="60"/>
      <c r="H251" s="60"/>
      <c r="I251" s="56"/>
      <c r="J251" s="55"/>
      <c r="K251" s="55"/>
      <c r="L251" s="55"/>
      <c r="M251" s="56"/>
      <c r="N251" s="55"/>
      <c r="O251" s="55"/>
      <c r="P251" s="55">
        <f t="shared" si="4"/>
        <v>0</v>
      </c>
      <c r="Q251" s="56"/>
    </row>
    <row r="252" spans="2:17" s="23" customFormat="1" ht="25.5" x14ac:dyDescent="0.2">
      <c r="B252" s="14" t="s">
        <v>315</v>
      </c>
      <c r="C252" s="15" t="s">
        <v>316</v>
      </c>
      <c r="D252" s="18"/>
      <c r="E252" s="18"/>
      <c r="F252" s="18"/>
      <c r="G252" s="60"/>
      <c r="H252" s="60"/>
      <c r="I252" s="56"/>
      <c r="J252" s="55"/>
      <c r="K252" s="55"/>
      <c r="L252" s="55"/>
      <c r="M252" s="56"/>
      <c r="N252" s="55"/>
      <c r="O252" s="55"/>
      <c r="P252" s="55">
        <f t="shared" si="4"/>
        <v>0</v>
      </c>
      <c r="Q252" s="56"/>
    </row>
    <row r="253" spans="2:17" s="23" customFormat="1" x14ac:dyDescent="0.2">
      <c r="B253" s="14"/>
      <c r="C253" s="15"/>
      <c r="D253" s="18"/>
      <c r="E253" s="18"/>
      <c r="F253" s="18"/>
      <c r="G253" s="60" t="s">
        <v>229</v>
      </c>
      <c r="H253" s="60"/>
      <c r="I253" s="56"/>
      <c r="J253" s="55"/>
      <c r="K253" s="55"/>
      <c r="L253" s="55"/>
      <c r="M253" s="56"/>
      <c r="N253" s="55">
        <v>578</v>
      </c>
      <c r="O253" s="55"/>
      <c r="P253" s="55">
        <f t="shared" si="4"/>
        <v>0</v>
      </c>
      <c r="Q253" s="56"/>
    </row>
    <row r="254" spans="2:17" s="23" customFormat="1" x14ac:dyDescent="0.2">
      <c r="B254" s="14"/>
      <c r="C254" s="15"/>
      <c r="D254" s="18"/>
      <c r="E254" s="18"/>
      <c r="F254" s="18"/>
      <c r="G254" s="60"/>
      <c r="H254" s="60"/>
      <c r="I254" s="56"/>
      <c r="J254" s="55"/>
      <c r="K254" s="55"/>
      <c r="L254" s="55"/>
      <c r="M254" s="56"/>
      <c r="N254" s="55"/>
      <c r="O254" s="55"/>
      <c r="P254" s="55">
        <f t="shared" si="4"/>
        <v>0</v>
      </c>
      <c r="Q254" s="56"/>
    </row>
    <row r="255" spans="2:17" s="23" customFormat="1" x14ac:dyDescent="0.2">
      <c r="B255" s="14"/>
      <c r="C255" s="15"/>
      <c r="D255" s="18"/>
      <c r="E255" s="18"/>
      <c r="F255" s="18"/>
      <c r="G255" s="60"/>
      <c r="H255" s="60"/>
      <c r="I255" s="56"/>
      <c r="J255" s="55"/>
      <c r="K255" s="55"/>
      <c r="L255" s="55"/>
      <c r="M255" s="56"/>
      <c r="N255" s="55"/>
      <c r="O255" s="55"/>
      <c r="P255" s="55">
        <f t="shared" si="4"/>
        <v>0</v>
      </c>
      <c r="Q255" s="56"/>
    </row>
    <row r="256" spans="2:17" s="23" customFormat="1" x14ac:dyDescent="0.2">
      <c r="B256" s="14"/>
      <c r="C256" s="15"/>
      <c r="D256" s="18"/>
      <c r="E256" s="18"/>
      <c r="F256" s="18"/>
      <c r="G256" s="60"/>
      <c r="H256" s="60"/>
      <c r="I256" s="56"/>
      <c r="J256" s="55"/>
      <c r="K256" s="55"/>
      <c r="L256" s="55"/>
      <c r="M256" s="56"/>
      <c r="N256" s="55"/>
      <c r="O256" s="55"/>
      <c r="P256" s="55">
        <f t="shared" si="4"/>
        <v>0</v>
      </c>
      <c r="Q256" s="56"/>
    </row>
    <row r="257" spans="2:17" s="23" customFormat="1" ht="51" customHeight="1" x14ac:dyDescent="0.2">
      <c r="B257" s="14" t="s">
        <v>83</v>
      </c>
      <c r="C257" s="15" t="s">
        <v>317</v>
      </c>
      <c r="D257" s="18"/>
      <c r="E257" s="18"/>
      <c r="F257" s="18"/>
      <c r="G257" s="60"/>
      <c r="H257" s="60"/>
      <c r="I257" s="56"/>
      <c r="J257" s="55"/>
      <c r="K257" s="55"/>
      <c r="L257" s="55"/>
      <c r="M257" s="56"/>
      <c r="N257" s="55"/>
      <c r="O257" s="55"/>
      <c r="P257" s="55">
        <f t="shared" si="4"/>
        <v>0</v>
      </c>
      <c r="Q257" s="56"/>
    </row>
    <row r="258" spans="2:17" s="23" customFormat="1" x14ac:dyDescent="0.2">
      <c r="B258" s="14"/>
      <c r="C258" s="15"/>
      <c r="D258" s="18"/>
      <c r="E258" s="18"/>
      <c r="F258" s="18"/>
      <c r="G258" s="60" t="s">
        <v>229</v>
      </c>
      <c r="H258" s="60"/>
      <c r="I258" s="56"/>
      <c r="J258" s="55"/>
      <c r="K258" s="55"/>
      <c r="L258" s="55"/>
      <c r="M258" s="56"/>
      <c r="N258" s="55">
        <v>423</v>
      </c>
      <c r="O258" s="55"/>
      <c r="P258" s="55">
        <f t="shared" si="4"/>
        <v>0</v>
      </c>
      <c r="Q258" s="56"/>
    </row>
    <row r="259" spans="2:17" s="23" customFormat="1" x14ac:dyDescent="0.2">
      <c r="B259" s="14"/>
      <c r="C259" s="15"/>
      <c r="D259" s="18"/>
      <c r="E259" s="18"/>
      <c r="F259" s="18"/>
      <c r="G259" s="60"/>
      <c r="H259" s="60"/>
      <c r="I259" s="56"/>
      <c r="J259" s="55"/>
      <c r="K259" s="55"/>
      <c r="L259" s="55"/>
      <c r="M259" s="56"/>
      <c r="N259" s="55"/>
      <c r="O259" s="55"/>
      <c r="P259" s="55"/>
      <c r="Q259" s="56"/>
    </row>
    <row r="260" spans="2:17" x14ac:dyDescent="0.2">
      <c r="B260" s="241"/>
      <c r="C260" s="178"/>
      <c r="D260" s="175"/>
      <c r="E260" s="175"/>
      <c r="F260" s="175"/>
      <c r="G260" s="176"/>
      <c r="H260" s="176"/>
      <c r="I260" s="56"/>
      <c r="J260" s="55"/>
      <c r="K260" s="55"/>
      <c r="L260" s="55"/>
      <c r="M260" s="56"/>
      <c r="N260" s="55"/>
      <c r="O260" s="55"/>
      <c r="P260" s="55"/>
      <c r="Q260" s="56"/>
    </row>
    <row r="261" spans="2:17" x14ac:dyDescent="0.2">
      <c r="B261" s="17"/>
      <c r="C261" s="178"/>
      <c r="D261" s="175"/>
      <c r="E261" s="175"/>
      <c r="F261" s="175"/>
      <c r="G261" s="176"/>
      <c r="H261" s="176"/>
      <c r="I261" s="56"/>
      <c r="J261" s="55"/>
      <c r="K261" s="55"/>
      <c r="L261" s="55"/>
      <c r="M261" s="56"/>
      <c r="N261" s="55"/>
      <c r="O261" s="55"/>
      <c r="P261" s="55"/>
      <c r="Q261" s="56"/>
    </row>
    <row r="262" spans="2:17" ht="51" x14ac:dyDescent="0.2">
      <c r="B262" s="191" t="s">
        <v>57</v>
      </c>
      <c r="C262" s="4" t="s">
        <v>1397</v>
      </c>
      <c r="D262" s="175"/>
      <c r="E262" s="175"/>
      <c r="F262" s="175"/>
      <c r="G262" s="176"/>
      <c r="H262" s="176"/>
      <c r="I262" s="56"/>
      <c r="J262" s="55"/>
      <c r="K262" s="55"/>
      <c r="L262" s="55"/>
      <c r="M262" s="56"/>
      <c r="N262" s="55"/>
      <c r="O262" s="55"/>
      <c r="P262" s="55"/>
      <c r="Q262" s="56"/>
    </row>
    <row r="263" spans="2:17" x14ac:dyDescent="0.2">
      <c r="B263" s="17"/>
      <c r="C263" s="178"/>
      <c r="D263" s="175"/>
      <c r="E263" s="175"/>
      <c r="F263" s="175"/>
      <c r="G263" s="3" t="s">
        <v>229</v>
      </c>
      <c r="H263" s="235"/>
      <c r="I263" s="56"/>
      <c r="J263" s="55"/>
      <c r="K263" s="55"/>
      <c r="L263" s="55"/>
      <c r="M263" s="56"/>
      <c r="N263" s="55"/>
      <c r="O263" s="55"/>
      <c r="P263" s="55"/>
      <c r="Q263" s="56"/>
    </row>
    <row r="264" spans="2:17" x14ac:dyDescent="0.2">
      <c r="B264" s="17"/>
      <c r="C264" s="178"/>
      <c r="D264" s="175"/>
      <c r="E264" s="175"/>
      <c r="F264" s="175"/>
      <c r="G264" s="176"/>
      <c r="H264" s="176"/>
      <c r="I264" s="56"/>
      <c r="J264" s="55"/>
      <c r="K264" s="55"/>
      <c r="L264" s="55"/>
      <c r="M264" s="56"/>
      <c r="N264" s="55"/>
      <c r="O264" s="55"/>
      <c r="P264" s="55"/>
      <c r="Q264" s="56"/>
    </row>
    <row r="265" spans="2:17" x14ac:dyDescent="0.2">
      <c r="B265" s="17"/>
      <c r="C265" s="178"/>
      <c r="D265" s="175"/>
      <c r="E265" s="175"/>
      <c r="F265" s="175"/>
      <c r="G265" s="176"/>
      <c r="H265" s="176"/>
      <c r="I265" s="56"/>
      <c r="J265" s="55"/>
      <c r="K265" s="55"/>
      <c r="L265" s="55"/>
      <c r="M265" s="56"/>
      <c r="N265" s="55"/>
      <c r="O265" s="55"/>
      <c r="P265" s="55"/>
      <c r="Q265" s="56"/>
    </row>
    <row r="266" spans="2:17" x14ac:dyDescent="0.2">
      <c r="B266" s="17"/>
      <c r="C266" s="178"/>
      <c r="D266" s="175"/>
      <c r="E266" s="175"/>
      <c r="F266" s="175"/>
      <c r="G266" s="176"/>
      <c r="H266" s="176"/>
      <c r="I266" s="56"/>
      <c r="J266" s="55"/>
      <c r="K266" s="55"/>
      <c r="L266" s="55"/>
      <c r="M266" s="56"/>
      <c r="N266" s="55"/>
      <c r="O266" s="55"/>
      <c r="P266" s="55"/>
      <c r="Q266" s="56"/>
    </row>
    <row r="267" spans="2:17" ht="51" x14ac:dyDescent="0.2">
      <c r="B267" s="191" t="s">
        <v>58</v>
      </c>
      <c r="C267" s="4" t="s">
        <v>59</v>
      </c>
      <c r="D267" s="175"/>
      <c r="E267" s="175"/>
      <c r="F267" s="175"/>
      <c r="G267" s="176"/>
      <c r="H267" s="176"/>
      <c r="I267" s="56"/>
      <c r="J267" s="55"/>
      <c r="K267" s="55"/>
      <c r="L267" s="55"/>
      <c r="M267" s="56"/>
      <c r="N267" s="55"/>
      <c r="O267" s="55"/>
      <c r="P267" s="55"/>
      <c r="Q267" s="56"/>
    </row>
    <row r="268" spans="2:17" x14ac:dyDescent="0.2">
      <c r="B268" s="17"/>
      <c r="C268" s="178"/>
      <c r="D268" s="175"/>
      <c r="E268" s="175"/>
      <c r="F268" s="175"/>
      <c r="G268" s="3" t="s">
        <v>17</v>
      </c>
      <c r="H268" s="176"/>
      <c r="I268" s="56"/>
      <c r="J268" s="55"/>
      <c r="K268" s="55"/>
      <c r="L268" s="55"/>
      <c r="M268" s="56"/>
      <c r="N268" s="55"/>
      <c r="O268" s="55"/>
      <c r="P268" s="55"/>
      <c r="Q268" s="56"/>
    </row>
    <row r="269" spans="2:17" x14ac:dyDescent="0.2">
      <c r="B269" s="17"/>
      <c r="C269" s="178"/>
      <c r="D269" s="175"/>
      <c r="E269" s="175"/>
      <c r="F269" s="175"/>
      <c r="G269" s="176"/>
      <c r="H269" s="176"/>
      <c r="I269" s="56"/>
      <c r="J269" s="55"/>
      <c r="K269" s="55"/>
      <c r="L269" s="55"/>
      <c r="M269" s="56"/>
      <c r="N269" s="55"/>
      <c r="O269" s="55"/>
      <c r="P269" s="55"/>
      <c r="Q269" s="56"/>
    </row>
    <row r="270" spans="2:17" x14ac:dyDescent="0.2">
      <c r="B270" s="192"/>
      <c r="C270" s="193"/>
      <c r="D270" s="147"/>
      <c r="E270" s="147"/>
      <c r="F270" s="147"/>
      <c r="G270" s="194"/>
      <c r="H270" s="194"/>
      <c r="I270" s="56"/>
      <c r="J270" s="55"/>
      <c r="K270" s="55"/>
      <c r="L270" s="55"/>
      <c r="M270" s="56"/>
      <c r="N270" s="55"/>
      <c r="O270" s="55"/>
      <c r="P270" s="55"/>
      <c r="Q270" s="56"/>
    </row>
    <row r="271" spans="2:17" x14ac:dyDescent="0.2">
      <c r="B271" s="192"/>
      <c r="C271" s="193"/>
      <c r="D271" s="147"/>
      <c r="E271" s="147"/>
      <c r="F271" s="147"/>
      <c r="G271" s="194"/>
      <c r="H271" s="194"/>
      <c r="I271" s="56"/>
      <c r="J271" s="55"/>
      <c r="K271" s="55"/>
      <c r="L271" s="55"/>
      <c r="M271" s="56"/>
      <c r="N271" s="55"/>
      <c r="O271" s="55"/>
      <c r="P271" s="55"/>
      <c r="Q271" s="56"/>
    </row>
    <row r="272" spans="2:17" ht="63.75" x14ac:dyDescent="0.2">
      <c r="B272" s="12" t="s">
        <v>60</v>
      </c>
      <c r="C272" s="13" t="s">
        <v>280</v>
      </c>
      <c r="D272" s="147"/>
      <c r="E272" s="147"/>
      <c r="F272" s="147"/>
      <c r="G272" s="194"/>
      <c r="H272" s="194"/>
      <c r="I272" s="56"/>
      <c r="J272" s="55"/>
      <c r="K272" s="55"/>
      <c r="L272" s="55"/>
      <c r="M272" s="56"/>
      <c r="N272" s="55"/>
      <c r="O272" s="55"/>
      <c r="P272" s="55"/>
      <c r="Q272" s="56"/>
    </row>
    <row r="273" spans="2:17" x14ac:dyDescent="0.2">
      <c r="B273" s="192"/>
      <c r="C273" s="193"/>
      <c r="D273" s="147"/>
      <c r="E273" s="147"/>
      <c r="F273" s="147"/>
      <c r="G273" s="54" t="s">
        <v>38</v>
      </c>
      <c r="H273" s="194"/>
      <c r="I273" s="56"/>
      <c r="J273" s="55"/>
      <c r="K273" s="55"/>
      <c r="L273" s="55"/>
      <c r="M273" s="56"/>
      <c r="N273" s="55"/>
      <c r="O273" s="55"/>
      <c r="P273" s="55"/>
      <c r="Q273" s="56"/>
    </row>
    <row r="274" spans="2:17" x14ac:dyDescent="0.2">
      <c r="B274" s="192"/>
      <c r="C274" s="193"/>
      <c r="D274" s="147"/>
      <c r="E274" s="147"/>
      <c r="F274" s="147"/>
      <c r="G274" s="194"/>
      <c r="H274" s="194"/>
      <c r="I274" s="56"/>
      <c r="J274" s="55"/>
      <c r="K274" s="55"/>
      <c r="L274" s="55"/>
      <c r="M274" s="56"/>
      <c r="N274" s="55"/>
      <c r="O274" s="55"/>
      <c r="P274" s="55"/>
      <c r="Q274" s="56"/>
    </row>
    <row r="275" spans="2:17" x14ac:dyDescent="0.2">
      <c r="B275" s="192"/>
      <c r="C275" s="193"/>
      <c r="D275" s="147"/>
      <c r="E275" s="147"/>
      <c r="F275" s="147"/>
      <c r="G275" s="194"/>
      <c r="H275" s="194"/>
      <c r="I275" s="56"/>
      <c r="J275" s="55"/>
      <c r="K275" s="55"/>
      <c r="L275" s="55"/>
      <c r="M275" s="56"/>
      <c r="N275" s="55"/>
      <c r="O275" s="55"/>
      <c r="P275" s="55"/>
      <c r="Q275" s="56"/>
    </row>
    <row r="276" spans="2:17" x14ac:dyDescent="0.2">
      <c r="B276" s="192"/>
      <c r="C276" s="193"/>
      <c r="D276" s="147"/>
      <c r="E276" s="147"/>
      <c r="F276" s="147"/>
      <c r="G276" s="194"/>
      <c r="H276" s="194"/>
      <c r="I276" s="56"/>
      <c r="J276" s="55"/>
      <c r="K276" s="55"/>
      <c r="L276" s="55"/>
      <c r="M276" s="56"/>
      <c r="N276" s="55"/>
      <c r="O276" s="55"/>
      <c r="P276" s="55"/>
      <c r="Q276" s="56"/>
    </row>
    <row r="277" spans="2:17" ht="51" x14ac:dyDescent="0.2">
      <c r="B277" s="12" t="s">
        <v>61</v>
      </c>
      <c r="C277" s="13" t="s">
        <v>62</v>
      </c>
      <c r="D277" s="147"/>
      <c r="E277" s="147"/>
      <c r="F277" s="147"/>
      <c r="G277" s="194"/>
      <c r="H277" s="194"/>
      <c r="I277" s="56"/>
      <c r="J277" s="55"/>
      <c r="K277" s="55"/>
      <c r="L277" s="55"/>
      <c r="M277" s="56"/>
      <c r="N277" s="55"/>
      <c r="O277" s="55"/>
      <c r="P277" s="55"/>
      <c r="Q277" s="56"/>
    </row>
    <row r="278" spans="2:17" x14ac:dyDescent="0.2">
      <c r="B278" s="192"/>
      <c r="C278" s="193"/>
      <c r="D278" s="147"/>
      <c r="E278" s="147"/>
      <c r="F278" s="147"/>
      <c r="G278" s="54" t="s">
        <v>17</v>
      </c>
      <c r="H278" s="194"/>
      <c r="I278" s="56"/>
      <c r="J278" s="55"/>
      <c r="K278" s="55"/>
      <c r="L278" s="55"/>
      <c r="M278" s="56"/>
      <c r="N278" s="55"/>
      <c r="O278" s="55"/>
      <c r="P278" s="55"/>
      <c r="Q278" s="56"/>
    </row>
    <row r="279" spans="2:17" x14ac:dyDescent="0.2">
      <c r="B279" s="192"/>
      <c r="C279" s="193"/>
      <c r="D279" s="147"/>
      <c r="E279" s="147"/>
      <c r="F279" s="147"/>
      <c r="G279" s="194"/>
      <c r="H279" s="194"/>
      <c r="I279" s="56"/>
      <c r="J279" s="55"/>
      <c r="K279" s="55"/>
      <c r="L279" s="55"/>
      <c r="M279" s="56"/>
      <c r="N279" s="55"/>
      <c r="O279" s="55"/>
      <c r="P279" s="55"/>
      <c r="Q279" s="56"/>
    </row>
    <row r="280" spans="2:17" x14ac:dyDescent="0.2">
      <c r="B280" s="192"/>
      <c r="C280" s="193"/>
      <c r="D280" s="147"/>
      <c r="E280" s="147"/>
      <c r="F280" s="147"/>
      <c r="G280" s="194"/>
      <c r="H280" s="194"/>
      <c r="I280" s="56"/>
      <c r="J280" s="55"/>
      <c r="K280" s="55"/>
      <c r="L280" s="55"/>
      <c r="M280" s="56"/>
      <c r="N280" s="55"/>
      <c r="O280" s="55"/>
      <c r="P280" s="55"/>
      <c r="Q280" s="56"/>
    </row>
    <row r="281" spans="2:17" x14ac:dyDescent="0.2">
      <c r="B281" s="192"/>
      <c r="C281" s="193"/>
      <c r="D281" s="147"/>
      <c r="E281" s="147"/>
      <c r="F281" s="147"/>
      <c r="G281" s="194"/>
      <c r="H281" s="194"/>
      <c r="I281" s="56"/>
      <c r="J281" s="55"/>
      <c r="K281" s="55"/>
      <c r="L281" s="55"/>
      <c r="M281" s="56"/>
      <c r="N281" s="55"/>
      <c r="O281" s="55"/>
      <c r="P281" s="55"/>
      <c r="Q281" s="56"/>
    </row>
    <row r="282" spans="2:17" ht="38.25" x14ac:dyDescent="0.2">
      <c r="B282" s="12" t="s">
        <v>63</v>
      </c>
      <c r="C282" s="13" t="s">
        <v>64</v>
      </c>
      <c r="D282" s="147"/>
      <c r="E282" s="147"/>
      <c r="F282" s="147"/>
      <c r="G282" s="194"/>
      <c r="H282" s="194"/>
      <c r="I282" s="56"/>
      <c r="J282" s="55"/>
      <c r="K282" s="55"/>
      <c r="L282" s="55"/>
      <c r="M282" s="56"/>
      <c r="N282" s="55"/>
      <c r="O282" s="55"/>
      <c r="P282" s="55"/>
      <c r="Q282" s="56"/>
    </row>
    <row r="283" spans="2:17" x14ac:dyDescent="0.2">
      <c r="B283" s="192"/>
      <c r="C283" s="193"/>
      <c r="D283" s="147"/>
      <c r="E283" s="147"/>
      <c r="F283" s="147"/>
      <c r="G283" s="54" t="s">
        <v>38</v>
      </c>
      <c r="H283" s="194"/>
      <c r="I283" s="56"/>
      <c r="J283" s="55"/>
      <c r="K283" s="55"/>
      <c r="L283" s="55"/>
      <c r="M283" s="56"/>
      <c r="N283" s="55"/>
      <c r="O283" s="55"/>
      <c r="P283" s="55"/>
      <c r="Q283" s="56"/>
    </row>
    <row r="284" spans="2:17" x14ac:dyDescent="0.2">
      <c r="B284" s="192"/>
      <c r="C284" s="193"/>
      <c r="D284" s="147"/>
      <c r="E284" s="147"/>
      <c r="F284" s="147"/>
      <c r="G284" s="194"/>
      <c r="H284" s="194"/>
      <c r="I284" s="56"/>
      <c r="J284" s="55"/>
      <c r="K284" s="55"/>
      <c r="L284" s="55"/>
      <c r="M284" s="56"/>
      <c r="N284" s="55"/>
      <c r="O284" s="55"/>
      <c r="P284" s="55"/>
      <c r="Q284" s="56"/>
    </row>
    <row r="285" spans="2:17" x14ac:dyDescent="0.2">
      <c r="B285" s="192"/>
      <c r="C285" s="193"/>
      <c r="D285" s="147"/>
      <c r="E285" s="147"/>
      <c r="F285" s="147"/>
      <c r="G285" s="194"/>
      <c r="H285" s="194"/>
      <c r="I285" s="56"/>
      <c r="J285" s="55"/>
      <c r="K285" s="55"/>
      <c r="L285" s="55"/>
      <c r="M285" s="56"/>
      <c r="N285" s="55"/>
      <c r="O285" s="55"/>
      <c r="P285" s="55"/>
      <c r="Q285" s="56"/>
    </row>
    <row r="286" spans="2:17" x14ac:dyDescent="0.2">
      <c r="B286" s="192"/>
      <c r="C286" s="193"/>
      <c r="D286" s="147"/>
      <c r="E286" s="147"/>
      <c r="F286" s="147"/>
      <c r="G286" s="194"/>
      <c r="H286" s="194"/>
      <c r="I286" s="56"/>
      <c r="J286" s="55"/>
      <c r="K286" s="55"/>
      <c r="L286" s="55"/>
      <c r="M286" s="56"/>
      <c r="N286" s="55"/>
      <c r="O286" s="55"/>
      <c r="P286" s="55"/>
      <c r="Q286" s="56"/>
    </row>
    <row r="287" spans="2:17" ht="63.75" x14ac:dyDescent="0.2">
      <c r="B287" s="12" t="s">
        <v>65</v>
      </c>
      <c r="C287" s="13" t="s">
        <v>281</v>
      </c>
      <c r="D287" s="147"/>
      <c r="E287" s="147"/>
      <c r="F287" s="147"/>
      <c r="G287" s="194"/>
      <c r="H287" s="194"/>
      <c r="I287" s="56"/>
      <c r="J287" s="55"/>
      <c r="K287" s="55"/>
      <c r="L287" s="55"/>
      <c r="M287" s="56"/>
      <c r="N287" s="55"/>
      <c r="O287" s="55"/>
      <c r="P287" s="55"/>
      <c r="Q287" s="56"/>
    </row>
    <row r="288" spans="2:17" x14ac:dyDescent="0.2">
      <c r="B288" s="192"/>
      <c r="C288" s="193"/>
      <c r="D288" s="147"/>
      <c r="E288" s="147"/>
      <c r="F288" s="147"/>
      <c r="G288" s="54" t="s">
        <v>17</v>
      </c>
      <c r="H288" s="194"/>
      <c r="I288" s="56"/>
      <c r="J288" s="55"/>
      <c r="K288" s="55"/>
      <c r="L288" s="55"/>
      <c r="M288" s="56"/>
      <c r="N288" s="55"/>
      <c r="O288" s="55"/>
      <c r="P288" s="55"/>
      <c r="Q288" s="56"/>
    </row>
    <row r="289" spans="2:17" x14ac:dyDescent="0.2">
      <c r="B289" s="192"/>
      <c r="C289" s="193"/>
      <c r="D289" s="147"/>
      <c r="E289" s="147"/>
      <c r="F289" s="147"/>
      <c r="G289" s="194"/>
      <c r="H289" s="194"/>
      <c r="I289" s="56"/>
      <c r="J289" s="55"/>
      <c r="K289" s="55"/>
      <c r="L289" s="55"/>
      <c r="M289" s="56"/>
      <c r="N289" s="55"/>
      <c r="O289" s="55"/>
      <c r="P289" s="55"/>
      <c r="Q289" s="56"/>
    </row>
    <row r="290" spans="2:17" x14ac:dyDescent="0.2">
      <c r="B290" s="192"/>
      <c r="C290" s="193"/>
      <c r="D290" s="147"/>
      <c r="E290" s="147"/>
      <c r="F290" s="147"/>
      <c r="G290" s="194"/>
      <c r="H290" s="194"/>
      <c r="I290" s="56"/>
      <c r="J290" s="55"/>
      <c r="K290" s="55"/>
      <c r="L290" s="55"/>
      <c r="M290" s="56"/>
      <c r="N290" s="55"/>
      <c r="O290" s="55"/>
      <c r="P290" s="55"/>
      <c r="Q290" s="56"/>
    </row>
    <row r="291" spans="2:17" x14ac:dyDescent="0.2">
      <c r="B291" s="192"/>
      <c r="C291" s="193"/>
      <c r="D291" s="147"/>
      <c r="E291" s="147"/>
      <c r="F291" s="147"/>
      <c r="G291" s="194"/>
      <c r="H291" s="194"/>
      <c r="I291" s="56"/>
      <c r="J291" s="55"/>
      <c r="K291" s="55"/>
      <c r="L291" s="55"/>
      <c r="M291" s="56"/>
      <c r="N291" s="55"/>
      <c r="O291" s="55"/>
      <c r="P291" s="55"/>
      <c r="Q291" s="56"/>
    </row>
    <row r="292" spans="2:17" ht="63.75" x14ac:dyDescent="0.2">
      <c r="B292" s="12" t="s">
        <v>66</v>
      </c>
      <c r="C292" s="13" t="s">
        <v>282</v>
      </c>
      <c r="D292" s="147"/>
      <c r="E292" s="147"/>
      <c r="F292" s="147"/>
      <c r="G292" s="194"/>
      <c r="H292" s="194"/>
      <c r="I292" s="56"/>
      <c r="J292" s="55"/>
      <c r="K292" s="55"/>
      <c r="L292" s="55"/>
      <c r="M292" s="56"/>
      <c r="N292" s="55"/>
      <c r="O292" s="55"/>
      <c r="P292" s="55"/>
      <c r="Q292" s="56"/>
    </row>
    <row r="293" spans="2:17" x14ac:dyDescent="0.2">
      <c r="B293" s="192"/>
      <c r="C293" s="193"/>
      <c r="D293" s="147"/>
      <c r="E293" s="147"/>
      <c r="F293" s="147"/>
      <c r="G293" s="54" t="s">
        <v>17</v>
      </c>
      <c r="H293" s="194"/>
      <c r="I293" s="56"/>
      <c r="J293" s="55"/>
      <c r="K293" s="55"/>
      <c r="L293" s="55"/>
      <c r="M293" s="56"/>
      <c r="N293" s="55"/>
      <c r="O293" s="55"/>
      <c r="P293" s="55"/>
      <c r="Q293" s="56"/>
    </row>
    <row r="294" spans="2:17" x14ac:dyDescent="0.2">
      <c r="B294" s="192"/>
      <c r="C294" s="193"/>
      <c r="D294" s="147"/>
      <c r="E294" s="147"/>
      <c r="F294" s="147"/>
      <c r="G294" s="194"/>
      <c r="H294" s="194"/>
      <c r="I294" s="56"/>
      <c r="J294" s="55"/>
      <c r="K294" s="55"/>
      <c r="L294" s="55"/>
      <c r="M294" s="56"/>
      <c r="N294" s="55"/>
      <c r="O294" s="55"/>
      <c r="P294" s="55"/>
      <c r="Q294" s="56"/>
    </row>
    <row r="295" spans="2:17" x14ac:dyDescent="0.2">
      <c r="B295" s="192"/>
      <c r="C295" s="193"/>
      <c r="D295" s="147"/>
      <c r="E295" s="147"/>
      <c r="F295" s="147"/>
      <c r="G295" s="194"/>
      <c r="H295" s="194"/>
      <c r="I295" s="56"/>
      <c r="J295" s="55"/>
      <c r="K295" s="55"/>
      <c r="L295" s="55"/>
      <c r="M295" s="56"/>
      <c r="N295" s="55"/>
      <c r="O295" s="55"/>
      <c r="P295" s="55"/>
      <c r="Q295" s="56"/>
    </row>
    <row r="296" spans="2:17" x14ac:dyDescent="0.2">
      <c r="B296" s="192"/>
      <c r="C296" s="193"/>
      <c r="D296" s="147"/>
      <c r="E296" s="147"/>
      <c r="F296" s="147"/>
      <c r="G296" s="194"/>
      <c r="H296" s="194"/>
      <c r="I296" s="56"/>
      <c r="J296" s="55"/>
      <c r="K296" s="55"/>
      <c r="L296" s="55"/>
      <c r="M296" s="56"/>
      <c r="N296" s="55"/>
      <c r="O296" s="55"/>
      <c r="P296" s="55"/>
      <c r="Q296" s="56"/>
    </row>
    <row r="297" spans="2:17" ht="38.25" x14ac:dyDescent="0.2">
      <c r="B297" s="12" t="s">
        <v>67</v>
      </c>
      <c r="C297" s="13" t="s">
        <v>283</v>
      </c>
      <c r="D297" s="147"/>
      <c r="E297" s="147"/>
      <c r="F297" s="147"/>
      <c r="G297" s="194"/>
      <c r="H297" s="194"/>
      <c r="I297" s="56"/>
      <c r="J297" s="55"/>
      <c r="K297" s="55"/>
      <c r="L297" s="55"/>
      <c r="M297" s="56"/>
      <c r="N297" s="55"/>
      <c r="O297" s="55"/>
      <c r="P297" s="55"/>
      <c r="Q297" s="56"/>
    </row>
    <row r="298" spans="2:17" x14ac:dyDescent="0.2">
      <c r="B298" s="192"/>
      <c r="C298" s="193"/>
      <c r="D298" s="147"/>
      <c r="E298" s="147"/>
      <c r="F298" s="147"/>
      <c r="G298" s="54" t="s">
        <v>38</v>
      </c>
      <c r="H298" s="194"/>
      <c r="I298" s="56"/>
      <c r="J298" s="55"/>
      <c r="K298" s="55"/>
      <c r="L298" s="55"/>
      <c r="M298" s="56"/>
      <c r="N298" s="55"/>
      <c r="O298" s="55"/>
      <c r="P298" s="55"/>
      <c r="Q298" s="56"/>
    </row>
    <row r="299" spans="2:17" x14ac:dyDescent="0.2">
      <c r="B299" s="192"/>
      <c r="C299" s="193"/>
      <c r="D299" s="147"/>
      <c r="E299" s="147"/>
      <c r="F299" s="147"/>
      <c r="G299" s="194"/>
      <c r="H299" s="194"/>
      <c r="I299" s="56"/>
      <c r="J299" s="55"/>
      <c r="K299" s="55"/>
      <c r="L299" s="55"/>
      <c r="M299" s="56"/>
      <c r="N299" s="55"/>
      <c r="O299" s="55"/>
      <c r="P299" s="55"/>
      <c r="Q299" s="56"/>
    </row>
    <row r="300" spans="2:17" x14ac:dyDescent="0.2">
      <c r="B300" s="192"/>
      <c r="C300" s="193"/>
      <c r="D300" s="147"/>
      <c r="E300" s="147"/>
      <c r="F300" s="147"/>
      <c r="G300" s="194"/>
      <c r="H300" s="194"/>
      <c r="I300" s="56"/>
      <c r="J300" s="55"/>
      <c r="K300" s="55"/>
      <c r="L300" s="55"/>
      <c r="M300" s="56"/>
      <c r="N300" s="55"/>
      <c r="O300" s="55"/>
      <c r="P300" s="55"/>
      <c r="Q300" s="56"/>
    </row>
    <row r="301" spans="2:17" x14ac:dyDescent="0.2">
      <c r="B301" s="17"/>
      <c r="C301" s="178"/>
      <c r="D301" s="175"/>
      <c r="E301" s="175"/>
      <c r="F301" s="175"/>
      <c r="G301" s="176"/>
      <c r="H301" s="176"/>
      <c r="I301" s="56"/>
      <c r="J301" s="55"/>
      <c r="K301" s="55"/>
      <c r="L301" s="55"/>
      <c r="M301" s="56"/>
      <c r="N301" s="55"/>
      <c r="O301" s="55"/>
      <c r="P301" s="55"/>
      <c r="Q301" s="56"/>
    </row>
    <row r="302" spans="2:17" ht="51" x14ac:dyDescent="0.2">
      <c r="B302" s="191" t="s">
        <v>68</v>
      </c>
      <c r="C302" s="4" t="s">
        <v>270</v>
      </c>
      <c r="D302" s="175"/>
      <c r="E302" s="175"/>
      <c r="F302" s="175"/>
      <c r="G302" s="176"/>
      <c r="H302" s="176"/>
      <c r="I302" s="56"/>
      <c r="J302" s="55"/>
      <c r="K302" s="55"/>
      <c r="L302" s="55"/>
      <c r="M302" s="56"/>
      <c r="N302" s="55"/>
      <c r="O302" s="55"/>
      <c r="P302" s="55"/>
      <c r="Q302" s="56"/>
    </row>
    <row r="303" spans="2:17" x14ac:dyDescent="0.2">
      <c r="B303" s="17"/>
      <c r="C303" s="178"/>
      <c r="D303" s="175"/>
      <c r="E303" s="175"/>
      <c r="F303" s="175"/>
      <c r="G303" s="3" t="s">
        <v>229</v>
      </c>
      <c r="H303" s="176"/>
      <c r="I303" s="56"/>
      <c r="J303" s="55"/>
      <c r="K303" s="55"/>
      <c r="L303" s="55"/>
      <c r="M303" s="56"/>
      <c r="N303" s="55"/>
      <c r="O303" s="55"/>
      <c r="P303" s="55"/>
      <c r="Q303" s="56"/>
    </row>
    <row r="304" spans="2:17" x14ac:dyDescent="0.2">
      <c r="B304" s="192"/>
      <c r="C304" s="193"/>
      <c r="D304" s="147"/>
      <c r="E304" s="147"/>
      <c r="F304" s="147"/>
      <c r="G304" s="194"/>
      <c r="H304" s="194"/>
      <c r="I304" s="56"/>
      <c r="J304" s="55"/>
      <c r="K304" s="55"/>
      <c r="L304" s="55"/>
      <c r="M304" s="56"/>
      <c r="N304" s="55"/>
      <c r="O304" s="55"/>
      <c r="P304" s="55"/>
      <c r="Q304" s="56"/>
    </row>
    <row r="305" spans="2:17" x14ac:dyDescent="0.2">
      <c r="B305" s="192"/>
      <c r="C305" s="193"/>
      <c r="D305" s="147"/>
      <c r="E305" s="147"/>
      <c r="F305" s="147"/>
      <c r="G305" s="194"/>
      <c r="H305" s="194"/>
      <c r="I305" s="56"/>
      <c r="J305" s="55"/>
      <c r="K305" s="55"/>
      <c r="L305" s="55"/>
      <c r="M305" s="56"/>
      <c r="N305" s="55"/>
      <c r="O305" s="55"/>
      <c r="P305" s="55"/>
      <c r="Q305" s="56"/>
    </row>
    <row r="306" spans="2:17" x14ac:dyDescent="0.2">
      <c r="B306" s="192"/>
      <c r="C306" s="193"/>
      <c r="D306" s="147"/>
      <c r="E306" s="147"/>
      <c r="F306" s="147"/>
      <c r="G306" s="194"/>
      <c r="H306" s="194"/>
      <c r="I306" s="56"/>
      <c r="J306" s="55"/>
      <c r="K306" s="55"/>
      <c r="L306" s="55"/>
      <c r="M306" s="56"/>
      <c r="N306" s="55"/>
      <c r="O306" s="55"/>
      <c r="P306" s="55"/>
      <c r="Q306" s="56"/>
    </row>
    <row r="307" spans="2:17" ht="25.5" x14ac:dyDescent="0.2">
      <c r="B307" s="12" t="s">
        <v>69</v>
      </c>
      <c r="C307" s="13" t="s">
        <v>284</v>
      </c>
      <c r="D307" s="147"/>
      <c r="E307" s="147"/>
      <c r="F307" s="147"/>
      <c r="G307" s="194"/>
      <c r="H307" s="194"/>
      <c r="I307" s="56"/>
      <c r="J307" s="55"/>
      <c r="K307" s="55"/>
      <c r="L307" s="55"/>
      <c r="M307" s="56"/>
      <c r="N307" s="55"/>
      <c r="O307" s="55"/>
      <c r="P307" s="55"/>
      <c r="Q307" s="56"/>
    </row>
    <row r="308" spans="2:17" x14ac:dyDescent="0.2">
      <c r="B308" s="192"/>
      <c r="C308" s="193"/>
      <c r="D308" s="147"/>
      <c r="E308" s="147"/>
      <c r="F308" s="147"/>
      <c r="G308" s="54" t="s">
        <v>10</v>
      </c>
      <c r="H308" s="194"/>
      <c r="I308" s="56"/>
      <c r="J308" s="55"/>
      <c r="K308" s="55"/>
      <c r="L308" s="55"/>
      <c r="M308" s="56"/>
      <c r="N308" s="55"/>
      <c r="O308" s="55"/>
      <c r="P308" s="55"/>
      <c r="Q308" s="56"/>
    </row>
    <row r="309" spans="2:17" x14ac:dyDescent="0.2">
      <c r="B309" s="192"/>
      <c r="C309" s="193"/>
      <c r="D309" s="147"/>
      <c r="E309" s="147"/>
      <c r="F309" s="147"/>
      <c r="G309" s="194"/>
      <c r="H309" s="194"/>
      <c r="I309" s="56"/>
      <c r="J309" s="55"/>
      <c r="K309" s="55"/>
      <c r="L309" s="55"/>
      <c r="M309" s="56"/>
      <c r="N309" s="55"/>
      <c r="O309" s="55"/>
      <c r="P309" s="55"/>
      <c r="Q309" s="56"/>
    </row>
    <row r="310" spans="2:17" x14ac:dyDescent="0.2">
      <c r="B310" s="192"/>
      <c r="C310" s="193"/>
      <c r="D310" s="147"/>
      <c r="E310" s="147"/>
      <c r="F310" s="147"/>
      <c r="G310" s="194"/>
      <c r="H310" s="194"/>
      <c r="I310" s="56"/>
      <c r="J310" s="55"/>
      <c r="K310" s="55"/>
      <c r="L310" s="55"/>
      <c r="M310" s="56"/>
      <c r="N310" s="55"/>
      <c r="O310" s="55"/>
      <c r="P310" s="55"/>
      <c r="Q310" s="56"/>
    </row>
    <row r="311" spans="2:17" x14ac:dyDescent="0.2">
      <c r="B311" s="192"/>
      <c r="C311" s="193"/>
      <c r="D311" s="147"/>
      <c r="E311" s="147"/>
      <c r="F311" s="147"/>
      <c r="G311" s="194"/>
      <c r="H311" s="194"/>
      <c r="I311" s="56"/>
      <c r="J311" s="55"/>
      <c r="K311" s="55"/>
      <c r="L311" s="55"/>
      <c r="M311" s="56"/>
      <c r="N311" s="55"/>
      <c r="O311" s="55"/>
      <c r="P311" s="55"/>
      <c r="Q311" s="56"/>
    </row>
    <row r="312" spans="2:17" ht="25.5" x14ac:dyDescent="0.2">
      <c r="B312" s="12" t="s">
        <v>70</v>
      </c>
      <c r="C312" s="13" t="s">
        <v>285</v>
      </c>
      <c r="D312" s="147"/>
      <c r="E312" s="147"/>
      <c r="F312" s="147"/>
      <c r="G312" s="194"/>
      <c r="H312" s="194"/>
      <c r="I312" s="56"/>
      <c r="J312" s="55"/>
      <c r="K312" s="55"/>
      <c r="L312" s="55"/>
      <c r="M312" s="56"/>
      <c r="N312" s="55"/>
      <c r="O312" s="55"/>
      <c r="P312" s="55"/>
      <c r="Q312" s="56"/>
    </row>
    <row r="313" spans="2:17" x14ac:dyDescent="0.2">
      <c r="B313" s="192"/>
      <c r="C313" s="193"/>
      <c r="D313" s="147"/>
      <c r="E313" s="147"/>
      <c r="F313" s="147"/>
      <c r="G313" s="54" t="s">
        <v>10</v>
      </c>
      <c r="H313" s="194"/>
      <c r="I313" s="56"/>
      <c r="J313" s="55"/>
      <c r="K313" s="55"/>
      <c r="L313" s="55"/>
      <c r="M313" s="56"/>
      <c r="N313" s="55"/>
      <c r="O313" s="55"/>
      <c r="P313" s="55"/>
      <c r="Q313" s="56"/>
    </row>
    <row r="314" spans="2:17" x14ac:dyDescent="0.2">
      <c r="B314" s="192"/>
      <c r="C314" s="193"/>
      <c r="D314" s="147"/>
      <c r="E314" s="147"/>
      <c r="F314" s="147"/>
      <c r="G314" s="194"/>
      <c r="H314" s="194"/>
      <c r="I314" s="177"/>
      <c r="J314" s="67"/>
      <c r="K314" s="67"/>
      <c r="L314" s="67"/>
      <c r="M314" s="177"/>
      <c r="N314" s="67"/>
      <c r="O314" s="67"/>
      <c r="P314" s="67"/>
      <c r="Q314" s="177"/>
    </row>
    <row r="315" spans="2:17" x14ac:dyDescent="0.2">
      <c r="B315" s="195"/>
      <c r="C315" s="196"/>
      <c r="D315" s="197"/>
      <c r="E315" s="197"/>
      <c r="F315" s="197"/>
      <c r="G315" s="198"/>
      <c r="H315" s="198"/>
      <c r="I315" s="177"/>
      <c r="J315" s="67"/>
      <c r="K315" s="67"/>
      <c r="L315" s="67"/>
      <c r="M315" s="177"/>
      <c r="N315" s="67"/>
      <c r="O315" s="67"/>
      <c r="P315" s="67"/>
      <c r="Q315" s="177"/>
    </row>
    <row r="316" spans="2:17" ht="13.5" thickBot="1" x14ac:dyDescent="0.25">
      <c r="B316" s="45" t="s">
        <v>40</v>
      </c>
      <c r="C316" s="46" t="s">
        <v>71</v>
      </c>
      <c r="D316" s="199"/>
      <c r="E316" s="199"/>
      <c r="F316" s="199"/>
      <c r="G316" s="268"/>
      <c r="H316" s="200"/>
      <c r="I316" s="58"/>
      <c r="J316" s="57"/>
      <c r="K316" s="57"/>
      <c r="L316" s="57">
        <f>SUM(L135:L315)</f>
        <v>0</v>
      </c>
      <c r="M316" s="58"/>
      <c r="N316" s="275"/>
      <c r="O316" s="275"/>
      <c r="P316" s="275">
        <f>SUM(P135:P315)</f>
        <v>0</v>
      </c>
      <c r="Q316" s="58"/>
    </row>
    <row r="317" spans="2:17" ht="13.5" thickTop="1" x14ac:dyDescent="0.2">
      <c r="B317" s="52"/>
      <c r="C317" s="53"/>
      <c r="D317" s="242"/>
      <c r="E317" s="242"/>
      <c r="F317" s="242"/>
      <c r="G317" s="204"/>
      <c r="H317" s="243"/>
      <c r="I317" s="62"/>
      <c r="J317" s="61"/>
      <c r="K317" s="61"/>
      <c r="L317" s="61"/>
      <c r="M317" s="62"/>
      <c r="N317" s="276"/>
      <c r="O317" s="276"/>
      <c r="P317" s="276"/>
      <c r="Q317" s="62"/>
    </row>
    <row r="318" spans="2:17" x14ac:dyDescent="0.2">
      <c r="B318" s="5"/>
      <c r="C318" s="6"/>
      <c r="D318" s="215"/>
      <c r="E318" s="215"/>
      <c r="F318" s="215"/>
      <c r="G318" s="176"/>
      <c r="H318" s="216"/>
      <c r="I318" s="62"/>
      <c r="J318" s="144"/>
      <c r="K318" s="144"/>
      <c r="L318" s="144"/>
      <c r="M318" s="62"/>
      <c r="N318" s="55"/>
      <c r="O318" s="55"/>
      <c r="P318" s="55"/>
      <c r="Q318" s="62"/>
    </row>
    <row r="319" spans="2:17" x14ac:dyDescent="0.2">
      <c r="B319" s="214"/>
      <c r="C319" s="24"/>
      <c r="D319" s="215"/>
      <c r="E319" s="215"/>
      <c r="F319" s="215"/>
      <c r="G319" s="176"/>
      <c r="H319" s="216"/>
      <c r="I319" s="146"/>
      <c r="J319" s="145"/>
      <c r="K319" s="145"/>
      <c r="L319" s="145"/>
      <c r="M319" s="146"/>
      <c r="N319" s="67"/>
      <c r="O319" s="67"/>
      <c r="P319" s="67"/>
      <c r="Q319" s="146"/>
    </row>
    <row r="320" spans="2:17" ht="13.5" thickBot="1" x14ac:dyDescent="0.25">
      <c r="B320" s="217"/>
      <c r="C320" s="218"/>
      <c r="D320" s="219"/>
      <c r="E320" s="219"/>
      <c r="F320" s="219"/>
      <c r="G320" s="181"/>
      <c r="H320" s="220"/>
      <c r="I320" s="146"/>
      <c r="J320" s="221"/>
      <c r="K320" s="221"/>
      <c r="L320" s="221"/>
      <c r="M320" s="146"/>
      <c r="N320" s="182"/>
      <c r="O320" s="182"/>
      <c r="P320" s="182"/>
      <c r="Q320" s="146"/>
    </row>
    <row r="321" spans="2:17" ht="13.5" thickBot="1" x14ac:dyDescent="0.25">
      <c r="B321" s="9" t="s">
        <v>23</v>
      </c>
      <c r="C321" s="8" t="s">
        <v>72</v>
      </c>
      <c r="D321" s="183"/>
      <c r="E321" s="183"/>
      <c r="F321" s="183"/>
      <c r="G321" s="206"/>
      <c r="H321" s="184"/>
      <c r="I321" s="185"/>
      <c r="J321" s="186"/>
      <c r="K321" s="186"/>
      <c r="L321" s="186"/>
      <c r="M321" s="185"/>
      <c r="N321" s="208"/>
      <c r="O321" s="208"/>
      <c r="P321" s="208"/>
      <c r="Q321" s="185"/>
    </row>
    <row r="322" spans="2:17" x14ac:dyDescent="0.2">
      <c r="B322" s="209"/>
      <c r="C322" s="188"/>
      <c r="D322" s="187"/>
      <c r="E322" s="187"/>
      <c r="F322" s="187"/>
      <c r="G322" s="189"/>
      <c r="H322" s="189"/>
      <c r="I322" s="177"/>
      <c r="J322" s="190"/>
      <c r="K322" s="190"/>
      <c r="L322" s="190"/>
      <c r="M322" s="177"/>
      <c r="N322" s="190"/>
      <c r="O322" s="190"/>
      <c r="P322" s="190"/>
      <c r="Q322" s="177"/>
    </row>
    <row r="323" spans="2:17" ht="38.25" x14ac:dyDescent="0.2">
      <c r="B323" s="191" t="s">
        <v>73</v>
      </c>
      <c r="C323" s="4" t="s">
        <v>74</v>
      </c>
      <c r="D323" s="175"/>
      <c r="E323" s="175"/>
      <c r="F323" s="175"/>
      <c r="G323" s="176"/>
      <c r="H323" s="176"/>
      <c r="I323" s="177"/>
      <c r="J323" s="67"/>
      <c r="K323" s="67"/>
      <c r="L323" s="67"/>
      <c r="M323" s="177"/>
      <c r="N323" s="67"/>
      <c r="O323" s="67"/>
      <c r="P323" s="67"/>
      <c r="Q323" s="177"/>
    </row>
    <row r="324" spans="2:17" x14ac:dyDescent="0.2">
      <c r="B324" s="17"/>
      <c r="C324" s="178"/>
      <c r="D324" s="175"/>
      <c r="E324" s="175"/>
      <c r="F324" s="175"/>
      <c r="G324" s="3" t="s">
        <v>229</v>
      </c>
      <c r="H324" s="176"/>
      <c r="I324" s="56"/>
      <c r="J324" s="55"/>
      <c r="K324" s="55"/>
      <c r="L324" s="55"/>
      <c r="M324" s="56"/>
      <c r="N324" s="55"/>
      <c r="O324" s="55"/>
      <c r="P324" s="55"/>
      <c r="Q324" s="56"/>
    </row>
    <row r="325" spans="2:17" x14ac:dyDescent="0.2">
      <c r="B325" s="17"/>
      <c r="C325" s="178"/>
      <c r="D325" s="175"/>
      <c r="E325" s="175"/>
      <c r="F325" s="175"/>
      <c r="G325" s="176"/>
      <c r="H325" s="176"/>
      <c r="I325" s="56"/>
      <c r="J325" s="55"/>
      <c r="K325" s="55"/>
      <c r="L325" s="55"/>
      <c r="M325" s="56"/>
      <c r="N325" s="55"/>
      <c r="O325" s="55"/>
      <c r="P325" s="55"/>
      <c r="Q325" s="56"/>
    </row>
    <row r="326" spans="2:17" x14ac:dyDescent="0.2">
      <c r="B326" s="17"/>
      <c r="C326" s="178"/>
      <c r="D326" s="175"/>
      <c r="E326" s="175"/>
      <c r="F326" s="175"/>
      <c r="G326" s="176"/>
      <c r="H326" s="176"/>
      <c r="I326" s="56"/>
      <c r="J326" s="55"/>
      <c r="K326" s="55"/>
      <c r="L326" s="55"/>
      <c r="M326" s="56"/>
      <c r="N326" s="55"/>
      <c r="O326" s="55"/>
      <c r="P326" s="55"/>
      <c r="Q326" s="56"/>
    </row>
    <row r="327" spans="2:17" x14ac:dyDescent="0.2">
      <c r="B327" s="17"/>
      <c r="C327" s="178"/>
      <c r="D327" s="175"/>
      <c r="E327" s="175"/>
      <c r="F327" s="175"/>
      <c r="G327" s="176"/>
      <c r="H327" s="176"/>
      <c r="I327" s="56"/>
      <c r="J327" s="55"/>
      <c r="K327" s="55"/>
      <c r="L327" s="55"/>
      <c r="M327" s="56"/>
      <c r="N327" s="55"/>
      <c r="O327" s="55"/>
      <c r="P327" s="55"/>
      <c r="Q327" s="56"/>
    </row>
    <row r="328" spans="2:17" ht="38.25" x14ac:dyDescent="0.2">
      <c r="B328" s="191" t="s">
        <v>75</v>
      </c>
      <c r="C328" s="4" t="s">
        <v>76</v>
      </c>
      <c r="D328" s="175"/>
      <c r="E328" s="175"/>
      <c r="F328" s="175"/>
      <c r="G328" s="176"/>
      <c r="H328" s="176"/>
      <c r="I328" s="56"/>
      <c r="J328" s="55"/>
      <c r="K328" s="55"/>
      <c r="L328" s="55"/>
      <c r="M328" s="56"/>
      <c r="N328" s="55"/>
      <c r="O328" s="55"/>
      <c r="P328" s="55"/>
      <c r="Q328" s="56"/>
    </row>
    <row r="329" spans="2:17" x14ac:dyDescent="0.2">
      <c r="B329" s="17"/>
      <c r="C329" s="178"/>
      <c r="D329" s="175"/>
      <c r="E329" s="175"/>
      <c r="F329" s="175"/>
      <c r="G329" s="3" t="s">
        <v>229</v>
      </c>
      <c r="H329" s="176"/>
      <c r="I329" s="56"/>
      <c r="J329" s="55"/>
      <c r="K329" s="55"/>
      <c r="L329" s="55"/>
      <c r="M329" s="56"/>
      <c r="N329" s="55"/>
      <c r="O329" s="55"/>
      <c r="P329" s="55"/>
      <c r="Q329" s="56"/>
    </row>
    <row r="330" spans="2:17" x14ac:dyDescent="0.2">
      <c r="B330" s="17"/>
      <c r="C330" s="178"/>
      <c r="D330" s="175"/>
      <c r="E330" s="175"/>
      <c r="F330" s="175"/>
      <c r="G330" s="176"/>
      <c r="H330" s="176"/>
      <c r="I330" s="56"/>
      <c r="J330" s="55"/>
      <c r="K330" s="55"/>
      <c r="L330" s="55"/>
      <c r="M330" s="56"/>
      <c r="N330" s="55"/>
      <c r="O330" s="55"/>
      <c r="P330" s="55"/>
      <c r="Q330" s="56"/>
    </row>
    <row r="331" spans="2:17" x14ac:dyDescent="0.2">
      <c r="B331" s="17"/>
      <c r="C331" s="178"/>
      <c r="D331" s="175"/>
      <c r="E331" s="175"/>
      <c r="F331" s="175"/>
      <c r="G331" s="176"/>
      <c r="H331" s="176"/>
      <c r="I331" s="56"/>
      <c r="J331" s="55"/>
      <c r="K331" s="55"/>
      <c r="L331" s="55"/>
      <c r="M331" s="56"/>
      <c r="N331" s="55"/>
      <c r="O331" s="55"/>
      <c r="P331" s="55"/>
      <c r="Q331" s="56"/>
    </row>
    <row r="332" spans="2:17" x14ac:dyDescent="0.2">
      <c r="B332" s="17"/>
      <c r="C332" s="178"/>
      <c r="D332" s="175"/>
      <c r="E332" s="175"/>
      <c r="F332" s="175"/>
      <c r="G332" s="176"/>
      <c r="H332" s="176"/>
      <c r="I332" s="56"/>
      <c r="J332" s="55"/>
      <c r="K332" s="55"/>
      <c r="L332" s="55"/>
      <c r="M332" s="56"/>
      <c r="N332" s="55"/>
      <c r="O332" s="55"/>
      <c r="P332" s="55"/>
      <c r="Q332" s="56"/>
    </row>
    <row r="333" spans="2:17" ht="51" x14ac:dyDescent="0.2">
      <c r="B333" s="191" t="s">
        <v>77</v>
      </c>
      <c r="C333" s="4" t="s">
        <v>78</v>
      </c>
      <c r="D333" s="175"/>
      <c r="E333" s="175"/>
      <c r="F333" s="175"/>
      <c r="G333" s="176"/>
      <c r="H333" s="176"/>
      <c r="I333" s="56"/>
      <c r="J333" s="55"/>
      <c r="K333" s="55"/>
      <c r="L333" s="55"/>
      <c r="M333" s="56"/>
      <c r="N333" s="55"/>
      <c r="O333" s="55"/>
      <c r="P333" s="55"/>
      <c r="Q333" s="56"/>
    </row>
    <row r="334" spans="2:17" x14ac:dyDescent="0.2">
      <c r="B334" s="17"/>
      <c r="C334" s="178"/>
      <c r="D334" s="175"/>
      <c r="E334" s="175"/>
      <c r="F334" s="175"/>
      <c r="G334" s="3" t="s">
        <v>229</v>
      </c>
      <c r="H334" s="176"/>
      <c r="I334" s="56"/>
      <c r="J334" s="55"/>
      <c r="K334" s="55"/>
      <c r="L334" s="55"/>
      <c r="M334" s="56"/>
      <c r="N334" s="55"/>
      <c r="O334" s="55"/>
      <c r="P334" s="55"/>
      <c r="Q334" s="56"/>
    </row>
    <row r="335" spans="2:17" x14ac:dyDescent="0.2">
      <c r="B335" s="17"/>
      <c r="C335" s="178"/>
      <c r="D335" s="175"/>
      <c r="E335" s="175"/>
      <c r="F335" s="175"/>
      <c r="G335" s="176"/>
      <c r="H335" s="176"/>
      <c r="I335" s="56"/>
      <c r="J335" s="55"/>
      <c r="K335" s="55"/>
      <c r="L335" s="55"/>
      <c r="M335" s="56"/>
      <c r="N335" s="55"/>
      <c r="O335" s="55"/>
      <c r="P335" s="55"/>
      <c r="Q335" s="56"/>
    </row>
    <row r="336" spans="2:17" x14ac:dyDescent="0.2">
      <c r="B336" s="17"/>
      <c r="C336" s="178"/>
      <c r="D336" s="175"/>
      <c r="E336" s="175"/>
      <c r="F336" s="175"/>
      <c r="G336" s="176"/>
      <c r="H336" s="176"/>
      <c r="I336" s="56"/>
      <c r="J336" s="55"/>
      <c r="K336" s="55"/>
      <c r="L336" s="55"/>
      <c r="M336" s="56"/>
      <c r="N336" s="55"/>
      <c r="O336" s="55"/>
      <c r="P336" s="55"/>
      <c r="Q336" s="56"/>
    </row>
    <row r="337" spans="2:17" x14ac:dyDescent="0.2">
      <c r="B337" s="17"/>
      <c r="C337" s="178"/>
      <c r="D337" s="175"/>
      <c r="E337" s="175"/>
      <c r="F337" s="175"/>
      <c r="G337" s="176"/>
      <c r="H337" s="176"/>
      <c r="I337" s="56"/>
      <c r="J337" s="55"/>
      <c r="K337" s="55"/>
      <c r="L337" s="55"/>
      <c r="M337" s="56"/>
      <c r="N337" s="55"/>
      <c r="O337" s="55"/>
      <c r="P337" s="55"/>
      <c r="Q337" s="56"/>
    </row>
    <row r="338" spans="2:17" ht="63.75" x14ac:dyDescent="0.2">
      <c r="B338" s="191" t="s">
        <v>79</v>
      </c>
      <c r="C338" s="4" t="s">
        <v>240</v>
      </c>
      <c r="D338" s="175"/>
      <c r="E338" s="175"/>
      <c r="F338" s="175"/>
      <c r="G338" s="176"/>
      <c r="H338" s="176"/>
      <c r="I338" s="56"/>
      <c r="J338" s="55"/>
      <c r="K338" s="55"/>
      <c r="L338" s="55"/>
      <c r="M338" s="56"/>
      <c r="N338" s="55"/>
      <c r="O338" s="55"/>
      <c r="P338" s="55"/>
      <c r="Q338" s="56"/>
    </row>
    <row r="339" spans="2:17" ht="25.5" x14ac:dyDescent="0.2">
      <c r="B339" s="17"/>
      <c r="C339" s="244" t="s">
        <v>1413</v>
      </c>
      <c r="D339" s="175"/>
      <c r="E339" s="175"/>
      <c r="F339" s="175"/>
      <c r="G339" s="3" t="s">
        <v>229</v>
      </c>
      <c r="H339" s="176"/>
      <c r="I339" s="56"/>
      <c r="J339" s="55"/>
      <c r="K339" s="55"/>
      <c r="L339" s="55"/>
      <c r="M339" s="56"/>
      <c r="N339" s="55"/>
      <c r="O339" s="55"/>
      <c r="P339" s="55"/>
      <c r="Q339" s="56"/>
    </row>
    <row r="340" spans="2:17" x14ac:dyDescent="0.2">
      <c r="B340" s="17"/>
      <c r="C340" s="178"/>
      <c r="D340" s="175"/>
      <c r="E340" s="175"/>
      <c r="F340" s="175"/>
      <c r="G340" s="176"/>
      <c r="H340" s="176"/>
      <c r="I340" s="56"/>
      <c r="J340" s="55"/>
      <c r="K340" s="55"/>
      <c r="L340" s="55"/>
      <c r="M340" s="56"/>
      <c r="N340" s="55"/>
      <c r="O340" s="55"/>
      <c r="P340" s="55"/>
      <c r="Q340" s="56"/>
    </row>
    <row r="341" spans="2:17" x14ac:dyDescent="0.2">
      <c r="B341" s="17"/>
      <c r="C341" s="178"/>
      <c r="D341" s="175"/>
      <c r="E341" s="175"/>
      <c r="F341" s="175"/>
      <c r="G341" s="176"/>
      <c r="H341" s="176"/>
      <c r="I341" s="56"/>
      <c r="J341" s="55"/>
      <c r="K341" s="55"/>
      <c r="L341" s="55"/>
      <c r="M341" s="56"/>
      <c r="N341" s="55"/>
      <c r="O341" s="55"/>
      <c r="P341" s="55"/>
      <c r="Q341" s="56"/>
    </row>
    <row r="342" spans="2:17" x14ac:dyDescent="0.2">
      <c r="B342" s="17"/>
      <c r="C342" s="178"/>
      <c r="D342" s="175"/>
      <c r="E342" s="175"/>
      <c r="F342" s="175"/>
      <c r="G342" s="176"/>
      <c r="H342" s="176"/>
      <c r="I342" s="56"/>
      <c r="J342" s="55"/>
      <c r="K342" s="55"/>
      <c r="L342" s="55"/>
      <c r="M342" s="56"/>
      <c r="N342" s="55"/>
      <c r="O342" s="55"/>
      <c r="P342" s="55"/>
      <c r="Q342" s="56"/>
    </row>
    <row r="343" spans="2:17" ht="51" x14ac:dyDescent="0.2">
      <c r="B343" s="191" t="s">
        <v>53</v>
      </c>
      <c r="C343" s="4" t="s">
        <v>80</v>
      </c>
      <c r="D343" s="175"/>
      <c r="E343" s="175"/>
      <c r="F343" s="175"/>
      <c r="G343" s="176"/>
      <c r="H343" s="176"/>
      <c r="I343" s="56"/>
      <c r="J343" s="55"/>
      <c r="K343" s="55"/>
      <c r="L343" s="55"/>
      <c r="M343" s="56"/>
      <c r="N343" s="55"/>
      <c r="O343" s="55"/>
      <c r="P343" s="55"/>
      <c r="Q343" s="56"/>
    </row>
    <row r="344" spans="2:17" x14ac:dyDescent="0.2">
      <c r="B344" s="17"/>
      <c r="C344" s="178"/>
      <c r="D344" s="175"/>
      <c r="E344" s="175"/>
      <c r="F344" s="175"/>
      <c r="G344" s="3" t="s">
        <v>17</v>
      </c>
      <c r="H344" s="176"/>
      <c r="I344" s="56"/>
      <c r="J344" s="55"/>
      <c r="K344" s="55"/>
      <c r="L344" s="55"/>
      <c r="M344" s="56"/>
      <c r="N344" s="55"/>
      <c r="O344" s="55"/>
      <c r="P344" s="55"/>
      <c r="Q344" s="56"/>
    </row>
    <row r="345" spans="2:17" x14ac:dyDescent="0.2">
      <c r="B345" s="17"/>
      <c r="C345" s="178"/>
      <c r="D345" s="175"/>
      <c r="E345" s="175"/>
      <c r="F345" s="175"/>
      <c r="G345" s="176"/>
      <c r="H345" s="176"/>
      <c r="I345" s="56"/>
      <c r="J345" s="55"/>
      <c r="K345" s="55"/>
      <c r="L345" s="55"/>
      <c r="M345" s="56"/>
      <c r="N345" s="55"/>
      <c r="O345" s="55"/>
      <c r="P345" s="55"/>
      <c r="Q345" s="56"/>
    </row>
    <row r="346" spans="2:17" x14ac:dyDescent="0.2">
      <c r="B346" s="17"/>
      <c r="C346" s="178"/>
      <c r="D346" s="175"/>
      <c r="E346" s="175"/>
      <c r="F346" s="175"/>
      <c r="G346" s="176"/>
      <c r="H346" s="176"/>
      <c r="I346" s="56"/>
      <c r="J346" s="55"/>
      <c r="K346" s="55"/>
      <c r="L346" s="55"/>
      <c r="M346" s="56"/>
      <c r="N346" s="55"/>
      <c r="O346" s="55"/>
      <c r="P346" s="55"/>
      <c r="Q346" s="56"/>
    </row>
    <row r="347" spans="2:17" x14ac:dyDescent="0.2">
      <c r="B347" s="17"/>
      <c r="C347" s="178"/>
      <c r="D347" s="175"/>
      <c r="E347" s="175"/>
      <c r="F347" s="175"/>
      <c r="G347" s="176"/>
      <c r="H347" s="176"/>
      <c r="I347" s="56"/>
      <c r="J347" s="55"/>
      <c r="K347" s="55"/>
      <c r="L347" s="55"/>
      <c r="M347" s="56"/>
      <c r="N347" s="55"/>
      <c r="O347" s="55"/>
      <c r="P347" s="55"/>
      <c r="Q347" s="56"/>
    </row>
    <row r="348" spans="2:17" ht="51" x14ac:dyDescent="0.2">
      <c r="B348" s="191" t="s">
        <v>54</v>
      </c>
      <c r="C348" s="4" t="s">
        <v>81</v>
      </c>
      <c r="D348" s="175"/>
      <c r="E348" s="175"/>
      <c r="F348" s="175"/>
      <c r="G348" s="176"/>
      <c r="H348" s="176"/>
      <c r="I348" s="56"/>
      <c r="J348" s="55"/>
      <c r="K348" s="55"/>
      <c r="L348" s="55"/>
      <c r="M348" s="56"/>
      <c r="N348" s="55"/>
      <c r="O348" s="55"/>
      <c r="P348" s="55"/>
      <c r="Q348" s="56"/>
    </row>
    <row r="349" spans="2:17" ht="25.5" x14ac:dyDescent="0.2">
      <c r="B349" s="17"/>
      <c r="C349" s="244" t="s">
        <v>1396</v>
      </c>
      <c r="D349" s="175"/>
      <c r="E349" s="175"/>
      <c r="F349" s="175"/>
      <c r="G349" s="3" t="s">
        <v>229</v>
      </c>
      <c r="H349" s="176"/>
      <c r="I349" s="56"/>
      <c r="J349" s="55"/>
      <c r="K349" s="55"/>
      <c r="L349" s="55"/>
      <c r="M349" s="56"/>
      <c r="N349" s="55"/>
      <c r="O349" s="55"/>
      <c r="P349" s="55"/>
      <c r="Q349" s="56"/>
    </row>
    <row r="350" spans="2:17" x14ac:dyDescent="0.2">
      <c r="B350" s="17"/>
      <c r="C350" s="178"/>
      <c r="D350" s="175"/>
      <c r="E350" s="175"/>
      <c r="F350" s="175"/>
      <c r="G350" s="176"/>
      <c r="H350" s="176"/>
      <c r="I350" s="56"/>
      <c r="J350" s="55"/>
      <c r="K350" s="55"/>
      <c r="L350" s="55"/>
      <c r="M350" s="56"/>
      <c r="N350" s="55"/>
      <c r="O350" s="55"/>
      <c r="P350" s="55"/>
      <c r="Q350" s="56"/>
    </row>
    <row r="351" spans="2:17" x14ac:dyDescent="0.2">
      <c r="B351" s="17"/>
      <c r="C351" s="178"/>
      <c r="D351" s="175"/>
      <c r="E351" s="175"/>
      <c r="F351" s="175"/>
      <c r="G351" s="176"/>
      <c r="H351" s="176"/>
      <c r="I351" s="56"/>
      <c r="J351" s="55"/>
      <c r="K351" s="55"/>
      <c r="L351" s="55"/>
      <c r="M351" s="56"/>
      <c r="N351" s="55"/>
      <c r="O351" s="55"/>
      <c r="P351" s="55"/>
      <c r="Q351" s="56"/>
    </row>
    <row r="352" spans="2:17" x14ac:dyDescent="0.2">
      <c r="B352" s="17"/>
      <c r="C352" s="178"/>
      <c r="D352" s="175"/>
      <c r="E352" s="175"/>
      <c r="F352" s="175"/>
      <c r="G352" s="176"/>
      <c r="H352" s="176"/>
      <c r="I352" s="56"/>
      <c r="J352" s="55"/>
      <c r="K352" s="55"/>
      <c r="L352" s="55"/>
      <c r="M352" s="56"/>
      <c r="N352" s="55"/>
      <c r="O352" s="55"/>
      <c r="P352" s="55"/>
      <c r="Q352" s="56"/>
    </row>
    <row r="353" spans="2:17" ht="76.5" x14ac:dyDescent="0.2">
      <c r="B353" s="191" t="s">
        <v>82</v>
      </c>
      <c r="C353" s="4" t="s">
        <v>241</v>
      </c>
      <c r="D353" s="175"/>
      <c r="E353" s="175"/>
      <c r="F353" s="175"/>
      <c r="G353" s="176"/>
      <c r="H353" s="176"/>
      <c r="I353" s="56"/>
      <c r="J353" s="55"/>
      <c r="K353" s="55"/>
      <c r="L353" s="55"/>
      <c r="M353" s="56"/>
      <c r="N353" s="55"/>
      <c r="O353" s="55"/>
      <c r="P353" s="55"/>
      <c r="Q353" s="56"/>
    </row>
    <row r="354" spans="2:17" x14ac:dyDescent="0.2">
      <c r="B354" s="17"/>
      <c r="C354" s="178"/>
      <c r="D354" s="175"/>
      <c r="E354" s="175"/>
      <c r="F354" s="175"/>
      <c r="G354" s="3" t="s">
        <v>229</v>
      </c>
      <c r="H354" s="176"/>
      <c r="I354" s="56"/>
      <c r="J354" s="55"/>
      <c r="K354" s="55"/>
      <c r="L354" s="55"/>
      <c r="M354" s="56"/>
      <c r="N354" s="55"/>
      <c r="O354" s="55"/>
      <c r="P354" s="55"/>
      <c r="Q354" s="56"/>
    </row>
    <row r="355" spans="2:17" x14ac:dyDescent="0.2">
      <c r="B355" s="192"/>
      <c r="C355" s="193"/>
      <c r="D355" s="147"/>
      <c r="E355" s="147"/>
      <c r="F355" s="147"/>
      <c r="G355" s="194"/>
      <c r="H355" s="194"/>
      <c r="I355" s="56"/>
      <c r="J355" s="55"/>
      <c r="K355" s="55"/>
      <c r="L355" s="55"/>
      <c r="M355" s="56"/>
      <c r="N355" s="55"/>
      <c r="O355" s="55"/>
      <c r="P355" s="55"/>
      <c r="Q355" s="56"/>
    </row>
    <row r="356" spans="2:17" x14ac:dyDescent="0.2">
      <c r="B356" s="192"/>
      <c r="C356" s="193"/>
      <c r="D356" s="147"/>
      <c r="E356" s="147"/>
      <c r="F356" s="147"/>
      <c r="G356" s="194"/>
      <c r="H356" s="194"/>
      <c r="I356" s="56"/>
      <c r="J356" s="55"/>
      <c r="K356" s="55"/>
      <c r="L356" s="55"/>
      <c r="M356" s="56"/>
      <c r="N356" s="55"/>
      <c r="O356" s="55"/>
      <c r="P356" s="55"/>
      <c r="Q356" s="56"/>
    </row>
    <row r="357" spans="2:17" ht="38.25" x14ac:dyDescent="0.2">
      <c r="B357" s="12" t="s">
        <v>83</v>
      </c>
      <c r="C357" s="13" t="s">
        <v>286</v>
      </c>
      <c r="D357" s="147"/>
      <c r="E357" s="147"/>
      <c r="F357" s="147"/>
      <c r="G357" s="194"/>
      <c r="H357" s="194"/>
      <c r="I357" s="56"/>
      <c r="J357" s="55"/>
      <c r="K357" s="55"/>
      <c r="L357" s="55"/>
      <c r="M357" s="56"/>
      <c r="N357" s="55"/>
      <c r="O357" s="55"/>
      <c r="P357" s="55"/>
      <c r="Q357" s="56"/>
    </row>
    <row r="358" spans="2:17" x14ac:dyDescent="0.2">
      <c r="B358" s="192"/>
      <c r="C358" s="193"/>
      <c r="D358" s="147"/>
      <c r="E358" s="147"/>
      <c r="F358" s="147"/>
      <c r="G358" s="54" t="s">
        <v>229</v>
      </c>
      <c r="H358" s="194"/>
      <c r="I358" s="56"/>
      <c r="J358" s="55"/>
      <c r="K358" s="55"/>
      <c r="L358" s="55"/>
      <c r="M358" s="56"/>
      <c r="N358" s="55"/>
      <c r="O358" s="55"/>
      <c r="P358" s="55"/>
      <c r="Q358" s="56"/>
    </row>
    <row r="359" spans="2:17" x14ac:dyDescent="0.2">
      <c r="B359" s="192"/>
      <c r="C359" s="193"/>
      <c r="D359" s="147"/>
      <c r="E359" s="147"/>
      <c r="F359" s="147"/>
      <c r="G359" s="194"/>
      <c r="H359" s="194"/>
      <c r="I359" s="56"/>
      <c r="J359" s="55"/>
      <c r="K359" s="55"/>
      <c r="L359" s="55"/>
      <c r="M359" s="56"/>
      <c r="N359" s="55"/>
      <c r="O359" s="55"/>
      <c r="P359" s="55"/>
      <c r="Q359" s="56"/>
    </row>
    <row r="360" spans="2:17" x14ac:dyDescent="0.2">
      <c r="B360" s="192"/>
      <c r="C360" s="193"/>
      <c r="D360" s="147"/>
      <c r="E360" s="147"/>
      <c r="F360" s="147"/>
      <c r="G360" s="194"/>
      <c r="H360" s="194"/>
      <c r="I360" s="56"/>
      <c r="J360" s="55"/>
      <c r="K360" s="55"/>
      <c r="L360" s="55"/>
      <c r="M360" s="56"/>
      <c r="N360" s="55"/>
      <c r="O360" s="55"/>
      <c r="P360" s="55"/>
      <c r="Q360" s="56"/>
    </row>
    <row r="361" spans="2:17" x14ac:dyDescent="0.2">
      <c r="B361" s="17"/>
      <c r="C361" s="178"/>
      <c r="D361" s="175"/>
      <c r="E361" s="175"/>
      <c r="F361" s="175"/>
      <c r="G361" s="176"/>
      <c r="H361" s="176"/>
      <c r="I361" s="56"/>
      <c r="J361" s="55"/>
      <c r="K361" s="55"/>
      <c r="L361" s="55"/>
      <c r="M361" s="56"/>
      <c r="N361" s="55"/>
      <c r="O361" s="55"/>
      <c r="P361" s="55"/>
      <c r="Q361" s="56"/>
    </row>
    <row r="362" spans="2:17" ht="102" x14ac:dyDescent="0.2">
      <c r="B362" s="191" t="s">
        <v>84</v>
      </c>
      <c r="C362" s="4" t="s">
        <v>1395</v>
      </c>
      <c r="D362" s="175"/>
      <c r="E362" s="175"/>
      <c r="F362" s="175"/>
      <c r="G362" s="176"/>
      <c r="H362" s="176"/>
      <c r="I362" s="56"/>
      <c r="J362" s="55"/>
      <c r="K362" s="55"/>
      <c r="L362" s="55"/>
      <c r="M362" s="56"/>
      <c r="N362" s="55"/>
      <c r="O362" s="55"/>
      <c r="P362" s="55"/>
      <c r="Q362" s="56"/>
    </row>
    <row r="363" spans="2:17" x14ac:dyDescent="0.2">
      <c r="B363" s="17"/>
      <c r="C363" s="178"/>
      <c r="D363" s="175"/>
      <c r="E363" s="175"/>
      <c r="F363" s="175"/>
      <c r="G363" s="3" t="s">
        <v>229</v>
      </c>
      <c r="H363" s="235"/>
      <c r="I363" s="56"/>
      <c r="J363" s="55"/>
      <c r="K363" s="55"/>
      <c r="L363" s="55"/>
      <c r="M363" s="56"/>
      <c r="N363" s="55"/>
      <c r="O363" s="55"/>
      <c r="P363" s="55"/>
      <c r="Q363" s="56"/>
    </row>
    <row r="364" spans="2:17" x14ac:dyDescent="0.2">
      <c r="B364" s="17"/>
      <c r="C364" s="178"/>
      <c r="D364" s="175"/>
      <c r="E364" s="175"/>
      <c r="F364" s="175"/>
      <c r="G364" s="176"/>
      <c r="H364" s="176"/>
      <c r="I364" s="56"/>
      <c r="J364" s="55"/>
      <c r="K364" s="55"/>
      <c r="L364" s="55"/>
      <c r="M364" s="56"/>
      <c r="N364" s="55"/>
      <c r="O364" s="55"/>
      <c r="P364" s="55"/>
      <c r="Q364" s="56"/>
    </row>
    <row r="365" spans="2:17" x14ac:dyDescent="0.2">
      <c r="B365" s="17"/>
      <c r="C365" s="178"/>
      <c r="D365" s="175"/>
      <c r="E365" s="175"/>
      <c r="F365" s="175"/>
      <c r="G365" s="176"/>
      <c r="H365" s="176"/>
      <c r="I365" s="56"/>
      <c r="J365" s="55"/>
      <c r="K365" s="55"/>
      <c r="L365" s="55"/>
      <c r="M365" s="56"/>
      <c r="N365" s="55"/>
      <c r="O365" s="55"/>
      <c r="P365" s="55"/>
      <c r="Q365" s="56"/>
    </row>
    <row r="366" spans="2:17" x14ac:dyDescent="0.2">
      <c r="B366" s="17"/>
      <c r="C366" s="178"/>
      <c r="D366" s="175"/>
      <c r="E366" s="175"/>
      <c r="F366" s="175"/>
      <c r="G366" s="176"/>
      <c r="H366" s="176"/>
      <c r="I366" s="56"/>
      <c r="J366" s="55"/>
      <c r="K366" s="55"/>
      <c r="L366" s="55"/>
      <c r="M366" s="56"/>
      <c r="N366" s="55"/>
      <c r="O366" s="55"/>
      <c r="P366" s="55"/>
      <c r="Q366" s="56"/>
    </row>
    <row r="367" spans="2:17" ht="114.75" x14ac:dyDescent="0.2">
      <c r="B367" s="191" t="s">
        <v>85</v>
      </c>
      <c r="C367" s="4" t="s">
        <v>242</v>
      </c>
      <c r="D367" s="175"/>
      <c r="E367" s="175"/>
      <c r="F367" s="175"/>
      <c r="G367" s="176"/>
      <c r="H367" s="176"/>
      <c r="I367" s="56"/>
      <c r="J367" s="55"/>
      <c r="K367" s="55"/>
      <c r="L367" s="55"/>
      <c r="M367" s="56"/>
      <c r="N367" s="55"/>
      <c r="O367" s="55"/>
      <c r="P367" s="55"/>
      <c r="Q367" s="56"/>
    </row>
    <row r="368" spans="2:17" ht="25.5" x14ac:dyDescent="0.2">
      <c r="B368" s="17"/>
      <c r="C368" s="244" t="s">
        <v>1394</v>
      </c>
      <c r="D368" s="175"/>
      <c r="E368" s="175"/>
      <c r="F368" s="175"/>
      <c r="G368" s="3" t="s">
        <v>229</v>
      </c>
      <c r="H368" s="176"/>
      <c r="I368" s="56"/>
      <c r="J368" s="55"/>
      <c r="K368" s="55"/>
      <c r="L368" s="55"/>
      <c r="M368" s="56"/>
      <c r="N368" s="55"/>
      <c r="O368" s="55"/>
      <c r="P368" s="55"/>
      <c r="Q368" s="56"/>
    </row>
    <row r="369" spans="2:17" x14ac:dyDescent="0.2">
      <c r="B369" s="17"/>
      <c r="C369" s="178"/>
      <c r="D369" s="175"/>
      <c r="E369" s="175"/>
      <c r="F369" s="175"/>
      <c r="G369" s="176"/>
      <c r="H369" s="176"/>
      <c r="I369" s="56"/>
      <c r="J369" s="55"/>
      <c r="K369" s="55"/>
      <c r="L369" s="55"/>
      <c r="M369" s="56"/>
      <c r="N369" s="55"/>
      <c r="O369" s="55"/>
      <c r="P369" s="55"/>
      <c r="Q369" s="56"/>
    </row>
    <row r="370" spans="2:17" x14ac:dyDescent="0.2">
      <c r="B370" s="17"/>
      <c r="C370" s="178"/>
      <c r="D370" s="175"/>
      <c r="E370" s="175"/>
      <c r="F370" s="175"/>
      <c r="G370" s="176"/>
      <c r="H370" s="176"/>
      <c r="I370" s="56"/>
      <c r="J370" s="55"/>
      <c r="K370" s="55"/>
      <c r="L370" s="55"/>
      <c r="M370" s="56"/>
      <c r="N370" s="55"/>
      <c r="O370" s="55"/>
      <c r="P370" s="55"/>
      <c r="Q370" s="56"/>
    </row>
    <row r="371" spans="2:17" x14ac:dyDescent="0.2">
      <c r="B371" s="17"/>
      <c r="C371" s="178"/>
      <c r="D371" s="175"/>
      <c r="E371" s="175"/>
      <c r="F371" s="175"/>
      <c r="G371" s="176"/>
      <c r="H371" s="176"/>
      <c r="I371" s="56"/>
      <c r="J371" s="55"/>
      <c r="K371" s="55"/>
      <c r="L371" s="55"/>
      <c r="M371" s="56"/>
      <c r="N371" s="55"/>
      <c r="O371" s="55"/>
      <c r="P371" s="55"/>
      <c r="Q371" s="56"/>
    </row>
    <row r="372" spans="2:17" ht="102" x14ac:dyDescent="0.2">
      <c r="B372" s="191" t="s">
        <v>86</v>
      </c>
      <c r="C372" s="4" t="s">
        <v>1393</v>
      </c>
      <c r="D372" s="175"/>
      <c r="E372" s="175"/>
      <c r="F372" s="175"/>
      <c r="G372" s="176"/>
      <c r="H372" s="176"/>
      <c r="I372" s="56"/>
      <c r="J372" s="55"/>
      <c r="K372" s="55"/>
      <c r="L372" s="55"/>
      <c r="M372" s="56"/>
      <c r="N372" s="55"/>
      <c r="O372" s="55"/>
      <c r="P372" s="55"/>
      <c r="Q372" s="56"/>
    </row>
    <row r="373" spans="2:17" x14ac:dyDescent="0.2">
      <c r="B373" s="17"/>
      <c r="C373" s="178"/>
      <c r="D373" s="175"/>
      <c r="E373" s="175"/>
      <c r="F373" s="175"/>
      <c r="G373" s="3" t="s">
        <v>229</v>
      </c>
      <c r="H373" s="235"/>
      <c r="I373" s="56"/>
      <c r="J373" s="55"/>
      <c r="K373" s="55"/>
      <c r="L373" s="55"/>
      <c r="M373" s="56"/>
      <c r="N373" s="55"/>
      <c r="O373" s="55"/>
      <c r="P373" s="55"/>
      <c r="Q373" s="56"/>
    </row>
    <row r="374" spans="2:17" x14ac:dyDescent="0.2">
      <c r="B374" s="17"/>
      <c r="C374" s="178"/>
      <c r="D374" s="175"/>
      <c r="E374" s="175"/>
      <c r="F374" s="175"/>
      <c r="G374" s="176"/>
      <c r="H374" s="176"/>
      <c r="I374" s="56"/>
      <c r="J374" s="55"/>
      <c r="K374" s="55"/>
      <c r="L374" s="55"/>
      <c r="M374" s="56"/>
      <c r="N374" s="55"/>
      <c r="O374" s="55"/>
      <c r="P374" s="55"/>
      <c r="Q374" s="56"/>
    </row>
    <row r="375" spans="2:17" x14ac:dyDescent="0.2">
      <c r="B375" s="17"/>
      <c r="C375" s="178"/>
      <c r="D375" s="175"/>
      <c r="E375" s="175"/>
      <c r="F375" s="175"/>
      <c r="G375" s="176"/>
      <c r="H375" s="176"/>
      <c r="I375" s="56"/>
      <c r="J375" s="55"/>
      <c r="K375" s="55"/>
      <c r="L375" s="55"/>
      <c r="M375" s="56"/>
      <c r="N375" s="55"/>
      <c r="O375" s="55"/>
      <c r="P375" s="55"/>
      <c r="Q375" s="56"/>
    </row>
    <row r="376" spans="2:17" x14ac:dyDescent="0.2">
      <c r="B376" s="17"/>
      <c r="C376" s="178"/>
      <c r="D376" s="175"/>
      <c r="E376" s="175"/>
      <c r="F376" s="175"/>
      <c r="G376" s="176"/>
      <c r="H376" s="176"/>
      <c r="I376" s="56"/>
      <c r="J376" s="55"/>
      <c r="K376" s="55"/>
      <c r="L376" s="55"/>
      <c r="M376" s="56"/>
      <c r="N376" s="55"/>
      <c r="O376" s="55"/>
      <c r="P376" s="55"/>
      <c r="Q376" s="56"/>
    </row>
    <row r="377" spans="2:17" ht="140.25" x14ac:dyDescent="0.2">
      <c r="B377" s="191" t="s">
        <v>87</v>
      </c>
      <c r="C377" s="13" t="s">
        <v>1392</v>
      </c>
      <c r="D377" s="239"/>
      <c r="E377" s="239"/>
      <c r="F377" s="239"/>
      <c r="G377" s="240"/>
      <c r="H377" s="240"/>
      <c r="I377" s="56"/>
      <c r="J377" s="55"/>
      <c r="K377" s="55"/>
      <c r="L377" s="55"/>
      <c r="M377" s="56"/>
      <c r="N377" s="55"/>
      <c r="O377" s="55"/>
      <c r="P377" s="55"/>
      <c r="Q377" s="56"/>
    </row>
    <row r="378" spans="2:17" x14ac:dyDescent="0.2">
      <c r="B378" s="17"/>
      <c r="C378" s="238"/>
      <c r="D378" s="239"/>
      <c r="E378" s="239"/>
      <c r="F378" s="239"/>
      <c r="G378" s="3" t="s">
        <v>229</v>
      </c>
      <c r="H378" s="236"/>
      <c r="I378" s="56"/>
      <c r="J378" s="55"/>
      <c r="K378" s="55"/>
      <c r="L378" s="55"/>
      <c r="M378" s="56"/>
      <c r="N378" s="55"/>
      <c r="O378" s="55"/>
      <c r="P378" s="55"/>
      <c r="Q378" s="56"/>
    </row>
    <row r="379" spans="2:17" x14ac:dyDescent="0.2">
      <c r="B379" s="17"/>
      <c r="C379" s="238"/>
      <c r="D379" s="239"/>
      <c r="E379" s="239"/>
      <c r="F379" s="239"/>
      <c r="G379" s="54"/>
      <c r="H379" s="194"/>
      <c r="I379" s="56"/>
      <c r="J379" s="55"/>
      <c r="K379" s="55"/>
      <c r="L379" s="55"/>
      <c r="M379" s="56"/>
      <c r="N379" s="55"/>
      <c r="O379" s="55"/>
      <c r="P379" s="55"/>
      <c r="Q379" s="56"/>
    </row>
    <row r="380" spans="2:17" x14ac:dyDescent="0.2">
      <c r="B380" s="17"/>
      <c r="C380" s="238"/>
      <c r="D380" s="239"/>
      <c r="E380" s="239"/>
      <c r="F380" s="239"/>
      <c r="G380" s="54"/>
      <c r="H380" s="194"/>
      <c r="I380" s="56"/>
      <c r="J380" s="55"/>
      <c r="K380" s="55"/>
      <c r="L380" s="55"/>
      <c r="M380" s="56"/>
      <c r="N380" s="55"/>
      <c r="O380" s="55"/>
      <c r="P380" s="55"/>
      <c r="Q380" s="56"/>
    </row>
    <row r="381" spans="2:17" x14ac:dyDescent="0.2">
      <c r="B381" s="17"/>
      <c r="C381" s="238"/>
      <c r="D381" s="239"/>
      <c r="E381" s="239"/>
      <c r="F381" s="239"/>
      <c r="G381" s="54"/>
      <c r="H381" s="194"/>
      <c r="I381" s="56"/>
      <c r="J381" s="55"/>
      <c r="K381" s="55"/>
      <c r="L381" s="55"/>
      <c r="M381" s="56"/>
      <c r="N381" s="55"/>
      <c r="O381" s="55"/>
      <c r="P381" s="55"/>
      <c r="Q381" s="56"/>
    </row>
    <row r="382" spans="2:17" s="23" customFormat="1" ht="51" x14ac:dyDescent="0.2">
      <c r="B382" s="14" t="s">
        <v>318</v>
      </c>
      <c r="C382" s="15" t="s">
        <v>319</v>
      </c>
      <c r="D382" s="18"/>
      <c r="E382" s="18"/>
      <c r="F382" s="18"/>
      <c r="G382" s="59"/>
      <c r="H382" s="60"/>
      <c r="I382" s="56"/>
      <c r="J382" s="55"/>
      <c r="K382" s="55"/>
      <c r="L382" s="55"/>
      <c r="M382" s="56"/>
      <c r="N382" s="55"/>
      <c r="O382" s="55"/>
      <c r="P382" s="55"/>
      <c r="Q382" s="56"/>
    </row>
    <row r="383" spans="2:17" s="23" customFormat="1" x14ac:dyDescent="0.2">
      <c r="B383" s="16"/>
      <c r="C383" s="15"/>
      <c r="D383" s="18"/>
      <c r="E383" s="18"/>
      <c r="F383" s="18"/>
      <c r="G383" s="60" t="s">
        <v>229</v>
      </c>
      <c r="H383" s="60"/>
      <c r="I383" s="56"/>
      <c r="J383" s="55"/>
      <c r="K383" s="55"/>
      <c r="L383" s="55"/>
      <c r="M383" s="56"/>
      <c r="N383" s="55">
        <v>681</v>
      </c>
      <c r="O383" s="55"/>
      <c r="P383" s="55">
        <f>N383*O383</f>
        <v>0</v>
      </c>
      <c r="Q383" s="56"/>
    </row>
    <row r="384" spans="2:17" s="23" customFormat="1" x14ac:dyDescent="0.2">
      <c r="B384" s="16"/>
      <c r="C384" s="15"/>
      <c r="D384" s="18"/>
      <c r="E384" s="18"/>
      <c r="F384" s="18"/>
      <c r="G384" s="60"/>
      <c r="H384" s="60"/>
      <c r="I384" s="56"/>
      <c r="J384" s="55"/>
      <c r="K384" s="55"/>
      <c r="L384" s="55"/>
      <c r="M384" s="56"/>
      <c r="N384" s="55"/>
      <c r="O384" s="55"/>
      <c r="P384" s="55"/>
      <c r="Q384" s="56"/>
    </row>
    <row r="385" spans="2:17" x14ac:dyDescent="0.2">
      <c r="B385" s="17"/>
      <c r="C385" s="178"/>
      <c r="D385" s="175"/>
      <c r="E385" s="175"/>
      <c r="F385" s="175"/>
      <c r="G385" s="176"/>
      <c r="H385" s="176"/>
      <c r="I385" s="56"/>
      <c r="J385" s="55"/>
      <c r="K385" s="55"/>
      <c r="L385" s="55"/>
      <c r="M385" s="56"/>
      <c r="N385" s="55"/>
      <c r="O385" s="55"/>
      <c r="P385" s="55"/>
      <c r="Q385" s="56"/>
    </row>
    <row r="386" spans="2:17" x14ac:dyDescent="0.2">
      <c r="B386" s="17"/>
      <c r="C386" s="178"/>
      <c r="D386" s="175"/>
      <c r="E386" s="175"/>
      <c r="F386" s="175"/>
      <c r="G386" s="176"/>
      <c r="H386" s="176"/>
      <c r="I386" s="56"/>
      <c r="J386" s="55"/>
      <c r="K386" s="55"/>
      <c r="L386" s="55"/>
      <c r="M386" s="56"/>
      <c r="N386" s="55"/>
      <c r="O386" s="55"/>
      <c r="P386" s="55"/>
      <c r="Q386" s="56"/>
    </row>
    <row r="387" spans="2:17" ht="89.25" x14ac:dyDescent="0.2">
      <c r="B387" s="191" t="s">
        <v>68</v>
      </c>
      <c r="C387" s="4" t="s">
        <v>1391</v>
      </c>
      <c r="D387" s="175"/>
      <c r="E387" s="175"/>
      <c r="F387" s="175"/>
      <c r="G387" s="176"/>
      <c r="H387" s="176"/>
      <c r="I387" s="56"/>
      <c r="J387" s="55"/>
      <c r="K387" s="55"/>
      <c r="L387" s="55"/>
      <c r="M387" s="56"/>
      <c r="N387" s="55"/>
      <c r="O387" s="55"/>
      <c r="P387" s="55"/>
      <c r="Q387" s="56"/>
    </row>
    <row r="388" spans="2:17" x14ac:dyDescent="0.2">
      <c r="B388" s="17"/>
      <c r="C388" s="178"/>
      <c r="D388" s="175"/>
      <c r="E388" s="175"/>
      <c r="F388" s="175"/>
      <c r="G388" s="3" t="s">
        <v>17</v>
      </c>
      <c r="H388" s="235"/>
      <c r="I388" s="56"/>
      <c r="J388" s="55"/>
      <c r="K388" s="55"/>
      <c r="L388" s="55"/>
      <c r="M388" s="56"/>
      <c r="N388" s="55"/>
      <c r="O388" s="55"/>
      <c r="P388" s="55"/>
      <c r="Q388" s="56"/>
    </row>
    <row r="389" spans="2:17" x14ac:dyDescent="0.2">
      <c r="B389" s="17"/>
      <c r="C389" s="178"/>
      <c r="D389" s="175"/>
      <c r="E389" s="175"/>
      <c r="F389" s="175"/>
      <c r="G389" s="176"/>
      <c r="H389" s="176"/>
      <c r="I389" s="56"/>
      <c r="J389" s="55"/>
      <c r="K389" s="55"/>
      <c r="L389" s="55"/>
      <c r="M389" s="56"/>
      <c r="N389" s="55"/>
      <c r="O389" s="55"/>
      <c r="P389" s="55"/>
      <c r="Q389" s="56"/>
    </row>
    <row r="390" spans="2:17" x14ac:dyDescent="0.2">
      <c r="B390" s="17"/>
      <c r="C390" s="178"/>
      <c r="D390" s="175"/>
      <c r="E390" s="175"/>
      <c r="F390" s="175"/>
      <c r="G390" s="176"/>
      <c r="H390" s="176"/>
      <c r="I390" s="56"/>
      <c r="J390" s="55"/>
      <c r="K390" s="55"/>
      <c r="L390" s="55"/>
      <c r="M390" s="56"/>
      <c r="N390" s="55"/>
      <c r="O390" s="55"/>
      <c r="P390" s="55"/>
      <c r="Q390" s="56"/>
    </row>
    <row r="391" spans="2:17" x14ac:dyDescent="0.2">
      <c r="B391" s="17"/>
      <c r="C391" s="178"/>
      <c r="D391" s="175"/>
      <c r="E391" s="175"/>
      <c r="F391" s="175"/>
      <c r="G391" s="176"/>
      <c r="H391" s="176"/>
      <c r="I391" s="56"/>
      <c r="J391" s="55"/>
      <c r="K391" s="55"/>
      <c r="L391" s="55"/>
      <c r="M391" s="56"/>
      <c r="N391" s="55"/>
      <c r="O391" s="55"/>
      <c r="P391" s="55"/>
      <c r="Q391" s="56"/>
    </row>
    <row r="392" spans="2:17" ht="51" x14ac:dyDescent="0.2">
      <c r="B392" s="191" t="s">
        <v>70</v>
      </c>
      <c r="C392" s="4" t="s">
        <v>88</v>
      </c>
      <c r="D392" s="175"/>
      <c r="E392" s="175"/>
      <c r="F392" s="175"/>
      <c r="G392" s="176"/>
      <c r="H392" s="176"/>
      <c r="I392" s="56"/>
      <c r="J392" s="55"/>
      <c r="K392" s="55"/>
      <c r="L392" s="55"/>
      <c r="M392" s="56"/>
      <c r="N392" s="55"/>
      <c r="O392" s="55"/>
      <c r="P392" s="55"/>
      <c r="Q392" s="56"/>
    </row>
    <row r="393" spans="2:17" x14ac:dyDescent="0.2">
      <c r="B393" s="17"/>
      <c r="C393" s="178"/>
      <c r="D393" s="175"/>
      <c r="E393" s="175"/>
      <c r="F393" s="175"/>
      <c r="G393" s="3" t="s">
        <v>10</v>
      </c>
      <c r="H393" s="176"/>
      <c r="I393" s="56"/>
      <c r="J393" s="55"/>
      <c r="K393" s="55"/>
      <c r="L393" s="55"/>
      <c r="M393" s="56"/>
      <c r="N393" s="55"/>
      <c r="O393" s="55"/>
      <c r="P393" s="55"/>
      <c r="Q393" s="56"/>
    </row>
    <row r="394" spans="2:17" x14ac:dyDescent="0.2">
      <c r="B394" s="17"/>
      <c r="C394" s="178"/>
      <c r="D394" s="175"/>
      <c r="E394" s="175"/>
      <c r="F394" s="175"/>
      <c r="G394" s="176"/>
      <c r="H394" s="176"/>
      <c r="I394" s="177"/>
      <c r="J394" s="67"/>
      <c r="K394" s="67"/>
      <c r="L394" s="67"/>
      <c r="M394" s="177"/>
      <c r="N394" s="67"/>
      <c r="O394" s="67"/>
      <c r="P394" s="67"/>
      <c r="Q394" s="177"/>
    </row>
    <row r="395" spans="2:17" x14ac:dyDescent="0.2">
      <c r="B395" s="47"/>
      <c r="C395" s="180"/>
      <c r="D395" s="179"/>
      <c r="E395" s="179"/>
      <c r="F395" s="179"/>
      <c r="G395" s="181"/>
      <c r="H395" s="181"/>
      <c r="I395" s="177"/>
      <c r="J395" s="182"/>
      <c r="K395" s="182"/>
      <c r="L395" s="182"/>
      <c r="M395" s="177"/>
      <c r="N395" s="182"/>
      <c r="O395" s="182"/>
      <c r="P395" s="182"/>
      <c r="Q395" s="177"/>
    </row>
    <row r="396" spans="2:17" ht="13.5" thickBot="1" x14ac:dyDescent="0.25">
      <c r="B396" s="50" t="s">
        <v>23</v>
      </c>
      <c r="C396" s="51" t="s">
        <v>89</v>
      </c>
      <c r="D396" s="210"/>
      <c r="E396" s="210"/>
      <c r="F396" s="210"/>
      <c r="G396" s="269"/>
      <c r="H396" s="211"/>
      <c r="I396" s="58"/>
      <c r="J396" s="57"/>
      <c r="K396" s="57"/>
      <c r="L396" s="57">
        <f>SUM(L324:L395)</f>
        <v>0</v>
      </c>
      <c r="M396" s="58"/>
      <c r="N396" s="275"/>
      <c r="O396" s="275"/>
      <c r="P396" s="275">
        <f>SUM(P324:P395)</f>
        <v>0</v>
      </c>
      <c r="Q396" s="58"/>
    </row>
    <row r="397" spans="2:17" ht="13.5" thickTop="1" x14ac:dyDescent="0.2">
      <c r="B397" s="48"/>
      <c r="C397" s="49"/>
      <c r="D397" s="212"/>
      <c r="E397" s="212"/>
      <c r="F397" s="212"/>
      <c r="G397" s="189"/>
      <c r="H397" s="213"/>
      <c r="I397" s="62"/>
      <c r="J397" s="61"/>
      <c r="K397" s="61"/>
      <c r="L397" s="61"/>
      <c r="M397" s="62"/>
      <c r="N397" s="276"/>
      <c r="O397" s="276"/>
      <c r="P397" s="276"/>
      <c r="Q397" s="62"/>
    </row>
    <row r="398" spans="2:17" x14ac:dyDescent="0.2">
      <c r="B398" s="214"/>
      <c r="C398" s="24"/>
      <c r="D398" s="215"/>
      <c r="E398" s="215"/>
      <c r="F398" s="215"/>
      <c r="G398" s="176"/>
      <c r="H398" s="216"/>
      <c r="I398" s="146"/>
      <c r="J398" s="145"/>
      <c r="K398" s="145"/>
      <c r="L398" s="145"/>
      <c r="M398" s="146"/>
      <c r="N398" s="67"/>
      <c r="O398" s="67"/>
      <c r="P398" s="67"/>
      <c r="Q398" s="146"/>
    </row>
    <row r="399" spans="2:17" ht="13.5" thickBot="1" x14ac:dyDescent="0.25">
      <c r="B399" s="217"/>
      <c r="C399" s="218"/>
      <c r="D399" s="219"/>
      <c r="E399" s="219"/>
      <c r="F399" s="219"/>
      <c r="G399" s="181"/>
      <c r="H399" s="220"/>
      <c r="I399" s="146"/>
      <c r="J399" s="221"/>
      <c r="K399" s="221"/>
      <c r="L399" s="221"/>
      <c r="M399" s="146"/>
      <c r="N399" s="182"/>
      <c r="O399" s="182"/>
      <c r="P399" s="182"/>
      <c r="Q399" s="146"/>
    </row>
    <row r="400" spans="2:17" ht="13.5" thickBot="1" x14ac:dyDescent="0.25">
      <c r="B400" s="9" t="s">
        <v>27</v>
      </c>
      <c r="C400" s="8" t="s">
        <v>90</v>
      </c>
      <c r="D400" s="183"/>
      <c r="E400" s="183"/>
      <c r="F400" s="183"/>
      <c r="G400" s="206"/>
      <c r="H400" s="184"/>
      <c r="I400" s="185"/>
      <c r="J400" s="186"/>
      <c r="K400" s="186"/>
      <c r="L400" s="186"/>
      <c r="M400" s="185"/>
      <c r="N400" s="208"/>
      <c r="O400" s="208"/>
      <c r="P400" s="208"/>
      <c r="Q400" s="185"/>
    </row>
    <row r="401" spans="2:17" x14ac:dyDescent="0.2">
      <c r="B401" s="209"/>
      <c r="C401" s="188"/>
      <c r="D401" s="187"/>
      <c r="E401" s="187"/>
      <c r="F401" s="187"/>
      <c r="G401" s="189"/>
      <c r="H401" s="189"/>
      <c r="I401" s="177"/>
      <c r="J401" s="190"/>
      <c r="K401" s="190"/>
      <c r="L401" s="190"/>
      <c r="M401" s="177"/>
      <c r="N401" s="190"/>
      <c r="O401" s="190"/>
      <c r="P401" s="190"/>
      <c r="Q401" s="177"/>
    </row>
    <row r="402" spans="2:17" ht="63.75" x14ac:dyDescent="0.2">
      <c r="B402" s="12" t="s">
        <v>91</v>
      </c>
      <c r="C402" s="13" t="s">
        <v>287</v>
      </c>
      <c r="D402" s="147"/>
      <c r="E402" s="147"/>
      <c r="F402" s="147"/>
      <c r="G402" s="194"/>
      <c r="H402" s="194"/>
      <c r="I402" s="177"/>
      <c r="J402" s="67"/>
      <c r="K402" s="67"/>
      <c r="L402" s="67"/>
      <c r="M402" s="177"/>
      <c r="N402" s="67"/>
      <c r="O402" s="67"/>
      <c r="P402" s="67"/>
      <c r="Q402" s="177"/>
    </row>
    <row r="403" spans="2:17" x14ac:dyDescent="0.2">
      <c r="B403" s="192"/>
      <c r="C403" s="193"/>
      <c r="D403" s="147"/>
      <c r="E403" s="147"/>
      <c r="F403" s="147"/>
      <c r="G403" s="54" t="s">
        <v>229</v>
      </c>
      <c r="H403" s="194"/>
      <c r="I403" s="56"/>
      <c r="J403" s="55"/>
      <c r="K403" s="55"/>
      <c r="L403" s="55"/>
      <c r="M403" s="56"/>
      <c r="N403" s="55"/>
      <c r="O403" s="55"/>
      <c r="P403" s="55"/>
      <c r="Q403" s="56"/>
    </row>
    <row r="404" spans="2:17" x14ac:dyDescent="0.2">
      <c r="B404" s="192"/>
      <c r="C404" s="193"/>
      <c r="D404" s="147"/>
      <c r="E404" s="147"/>
      <c r="F404" s="147"/>
      <c r="G404" s="194"/>
      <c r="H404" s="194"/>
      <c r="I404" s="56"/>
      <c r="J404" s="55"/>
      <c r="K404" s="55"/>
      <c r="L404" s="55"/>
      <c r="M404" s="56"/>
      <c r="N404" s="55"/>
      <c r="O404" s="55"/>
      <c r="P404" s="55"/>
      <c r="Q404" s="56"/>
    </row>
    <row r="405" spans="2:17" x14ac:dyDescent="0.2">
      <c r="B405" s="192"/>
      <c r="C405" s="193"/>
      <c r="D405" s="147"/>
      <c r="E405" s="147"/>
      <c r="F405" s="147"/>
      <c r="G405" s="194"/>
      <c r="H405" s="194"/>
      <c r="I405" s="56"/>
      <c r="J405" s="55"/>
      <c r="K405" s="55"/>
      <c r="L405" s="55"/>
      <c r="M405" s="56"/>
      <c r="N405" s="55"/>
      <c r="O405" s="55"/>
      <c r="P405" s="55"/>
      <c r="Q405" s="56"/>
    </row>
    <row r="406" spans="2:17" x14ac:dyDescent="0.2">
      <c r="B406" s="192"/>
      <c r="C406" s="193"/>
      <c r="D406" s="147"/>
      <c r="E406" s="147"/>
      <c r="F406" s="147"/>
      <c r="G406" s="194"/>
      <c r="H406" s="194"/>
      <c r="I406" s="56"/>
      <c r="J406" s="55"/>
      <c r="K406" s="55"/>
      <c r="L406" s="55"/>
      <c r="M406" s="56"/>
      <c r="N406" s="55"/>
      <c r="O406" s="55"/>
      <c r="P406" s="55"/>
      <c r="Q406" s="56"/>
    </row>
    <row r="407" spans="2:17" ht="38.25" customHeight="1" x14ac:dyDescent="0.2">
      <c r="B407" s="12" t="s">
        <v>92</v>
      </c>
      <c r="C407" s="13" t="s">
        <v>288</v>
      </c>
      <c r="D407" s="147"/>
      <c r="E407" s="147"/>
      <c r="F407" s="147"/>
      <c r="G407" s="194"/>
      <c r="H407" s="194"/>
      <c r="I407" s="56"/>
      <c r="J407" s="55"/>
      <c r="K407" s="55"/>
      <c r="L407" s="55"/>
      <c r="M407" s="56"/>
      <c r="N407" s="55"/>
      <c r="O407" s="55"/>
      <c r="P407" s="55"/>
      <c r="Q407" s="56"/>
    </row>
    <row r="408" spans="2:17" x14ac:dyDescent="0.2">
      <c r="B408" s="192"/>
      <c r="C408" s="193"/>
      <c r="D408" s="147"/>
      <c r="E408" s="147"/>
      <c r="F408" s="147"/>
      <c r="G408" s="54" t="s">
        <v>17</v>
      </c>
      <c r="H408" s="194"/>
      <c r="I408" s="56"/>
      <c r="J408" s="55"/>
      <c r="K408" s="55"/>
      <c r="L408" s="55"/>
      <c r="M408" s="56"/>
      <c r="N408" s="55"/>
      <c r="O408" s="55"/>
      <c r="P408" s="55"/>
      <c r="Q408" s="56"/>
    </row>
    <row r="409" spans="2:17" x14ac:dyDescent="0.2">
      <c r="B409" s="192"/>
      <c r="C409" s="193"/>
      <c r="D409" s="147"/>
      <c r="E409" s="147"/>
      <c r="F409" s="147"/>
      <c r="G409" s="194"/>
      <c r="H409" s="194"/>
      <c r="I409" s="56"/>
      <c r="J409" s="55"/>
      <c r="K409" s="55"/>
      <c r="L409" s="55"/>
      <c r="M409" s="56"/>
      <c r="N409" s="55"/>
      <c r="O409" s="55"/>
      <c r="P409" s="55"/>
      <c r="Q409" s="56"/>
    </row>
    <row r="410" spans="2:17" x14ac:dyDescent="0.2">
      <c r="B410" s="192"/>
      <c r="C410" s="193"/>
      <c r="D410" s="147"/>
      <c r="E410" s="147"/>
      <c r="F410" s="147"/>
      <c r="G410" s="194"/>
      <c r="H410" s="194"/>
      <c r="I410" s="56"/>
      <c r="J410" s="55"/>
      <c r="K410" s="55"/>
      <c r="L410" s="55"/>
      <c r="M410" s="56"/>
      <c r="N410" s="55"/>
      <c r="O410" s="55"/>
      <c r="P410" s="55"/>
      <c r="Q410" s="56"/>
    </row>
    <row r="411" spans="2:17" x14ac:dyDescent="0.2">
      <c r="B411" s="192"/>
      <c r="C411" s="193"/>
      <c r="D411" s="147"/>
      <c r="E411" s="147"/>
      <c r="F411" s="147"/>
      <c r="G411" s="194"/>
      <c r="H411" s="194"/>
      <c r="I411" s="56"/>
      <c r="J411" s="55"/>
      <c r="K411" s="55"/>
      <c r="L411" s="55"/>
      <c r="M411" s="56"/>
      <c r="N411" s="55"/>
      <c r="O411" s="55"/>
      <c r="P411" s="55"/>
      <c r="Q411" s="56"/>
    </row>
    <row r="412" spans="2:17" ht="51" x14ac:dyDescent="0.2">
      <c r="B412" s="12" t="s">
        <v>30</v>
      </c>
      <c r="C412" s="13" t="s">
        <v>289</v>
      </c>
      <c r="D412" s="147"/>
      <c r="E412" s="147"/>
      <c r="F412" s="147"/>
      <c r="G412" s="194"/>
      <c r="H412" s="194"/>
      <c r="I412" s="56"/>
      <c r="J412" s="55"/>
      <c r="K412" s="55"/>
      <c r="L412" s="55"/>
      <c r="M412" s="56"/>
      <c r="N412" s="55"/>
      <c r="O412" s="55"/>
      <c r="P412" s="55"/>
      <c r="Q412" s="56"/>
    </row>
    <row r="413" spans="2:17" x14ac:dyDescent="0.2">
      <c r="B413" s="192"/>
      <c r="C413" s="193"/>
      <c r="D413" s="147"/>
      <c r="E413" s="147"/>
      <c r="F413" s="147"/>
      <c r="G413" s="54" t="s">
        <v>17</v>
      </c>
      <c r="H413" s="194"/>
      <c r="I413" s="56"/>
      <c r="J413" s="55"/>
      <c r="K413" s="55"/>
      <c r="L413" s="55"/>
      <c r="M413" s="56"/>
      <c r="N413" s="55"/>
      <c r="O413" s="55"/>
      <c r="P413" s="55"/>
      <c r="Q413" s="56"/>
    </row>
    <row r="414" spans="2:17" x14ac:dyDescent="0.2">
      <c r="B414" s="192"/>
      <c r="C414" s="193"/>
      <c r="D414" s="147"/>
      <c r="E414" s="147"/>
      <c r="F414" s="147"/>
      <c r="G414" s="194"/>
      <c r="H414" s="194"/>
      <c r="I414" s="177"/>
      <c r="J414" s="67"/>
      <c r="K414" s="67"/>
      <c r="L414" s="67"/>
      <c r="M414" s="177"/>
      <c r="N414" s="67"/>
      <c r="O414" s="67"/>
      <c r="P414" s="67"/>
      <c r="Q414" s="177"/>
    </row>
    <row r="415" spans="2:17" x14ac:dyDescent="0.2">
      <c r="B415" s="47"/>
      <c r="C415" s="180"/>
      <c r="D415" s="179"/>
      <c r="E415" s="179"/>
      <c r="F415" s="179"/>
      <c r="G415" s="181"/>
      <c r="H415" s="181"/>
      <c r="I415" s="177"/>
      <c r="J415" s="182"/>
      <c r="K415" s="182"/>
      <c r="L415" s="182"/>
      <c r="M415" s="177"/>
      <c r="N415" s="182"/>
      <c r="O415" s="182"/>
      <c r="P415" s="182"/>
      <c r="Q415" s="177"/>
    </row>
    <row r="416" spans="2:17" ht="13.5" thickBot="1" x14ac:dyDescent="0.25">
      <c r="B416" s="50" t="s">
        <v>27</v>
      </c>
      <c r="C416" s="51" t="s">
        <v>93</v>
      </c>
      <c r="D416" s="210"/>
      <c r="E416" s="210"/>
      <c r="F416" s="210"/>
      <c r="G416" s="269"/>
      <c r="H416" s="211"/>
      <c r="I416" s="58"/>
      <c r="J416" s="57"/>
      <c r="K416" s="57"/>
      <c r="L416" s="57">
        <f>SUM(L403:L415)</f>
        <v>0</v>
      </c>
      <c r="M416" s="58"/>
      <c r="N416" s="275"/>
      <c r="O416" s="275"/>
      <c r="P416" s="275">
        <f>SUM(P403:P415)</f>
        <v>0</v>
      </c>
      <c r="Q416" s="58"/>
    </row>
    <row r="417" spans="2:17" ht="13.5" thickTop="1" x14ac:dyDescent="0.2">
      <c r="B417" s="48"/>
      <c r="C417" s="49"/>
      <c r="D417" s="212"/>
      <c r="E417" s="212"/>
      <c r="F417" s="212"/>
      <c r="G417" s="189"/>
      <c r="H417" s="213"/>
      <c r="I417" s="62"/>
      <c r="J417" s="61"/>
      <c r="K417" s="61"/>
      <c r="L417" s="61"/>
      <c r="M417" s="62"/>
      <c r="N417" s="276"/>
      <c r="O417" s="276"/>
      <c r="P417" s="276"/>
      <c r="Q417" s="62"/>
    </row>
    <row r="418" spans="2:17" x14ac:dyDescent="0.2">
      <c r="B418" s="5"/>
      <c r="C418" s="6"/>
      <c r="D418" s="215"/>
      <c r="E418" s="215"/>
      <c r="F418" s="215"/>
      <c r="G418" s="176"/>
      <c r="H418" s="216"/>
      <c r="I418" s="62"/>
      <c r="J418" s="144"/>
      <c r="K418" s="144"/>
      <c r="L418" s="144"/>
      <c r="M418" s="62"/>
      <c r="N418" s="55"/>
      <c r="O418" s="55"/>
      <c r="P418" s="55"/>
      <c r="Q418" s="62"/>
    </row>
    <row r="419" spans="2:17" ht="13.5" thickBot="1" x14ac:dyDescent="0.25">
      <c r="B419" s="217"/>
      <c r="C419" s="218"/>
      <c r="D419" s="219"/>
      <c r="E419" s="219"/>
      <c r="F419" s="219"/>
      <c r="G419" s="181"/>
      <c r="H419" s="220"/>
      <c r="I419" s="146"/>
      <c r="J419" s="221"/>
      <c r="K419" s="221"/>
      <c r="L419" s="221"/>
      <c r="M419" s="146"/>
      <c r="N419" s="182"/>
      <c r="O419" s="182"/>
      <c r="P419" s="182"/>
      <c r="Q419" s="146"/>
    </row>
    <row r="420" spans="2:17" ht="13.5" thickBot="1" x14ac:dyDescent="0.25">
      <c r="B420" s="166" t="s">
        <v>73</v>
      </c>
      <c r="C420" s="167" t="s">
        <v>94</v>
      </c>
      <c r="D420" s="245"/>
      <c r="E420" s="245"/>
      <c r="F420" s="245"/>
      <c r="G420" s="273"/>
      <c r="H420" s="246"/>
      <c r="I420" s="185"/>
      <c r="J420" s="186"/>
      <c r="K420" s="186"/>
      <c r="L420" s="186"/>
      <c r="M420" s="185"/>
      <c r="N420" s="208"/>
      <c r="O420" s="208"/>
      <c r="P420" s="208"/>
      <c r="Q420" s="185"/>
    </row>
    <row r="421" spans="2:17" x14ac:dyDescent="0.2">
      <c r="B421" s="209"/>
      <c r="C421" s="188"/>
      <c r="D421" s="187"/>
      <c r="E421" s="187"/>
      <c r="F421" s="187"/>
      <c r="G421" s="189"/>
      <c r="H421" s="189"/>
      <c r="I421" s="177"/>
      <c r="J421" s="190"/>
      <c r="K421" s="190"/>
      <c r="L421" s="190"/>
      <c r="M421" s="177"/>
      <c r="N421" s="190"/>
      <c r="O421" s="190"/>
      <c r="P421" s="190"/>
      <c r="Q421" s="177"/>
    </row>
    <row r="422" spans="2:17" ht="102" x14ac:dyDescent="0.2">
      <c r="B422" s="12" t="s">
        <v>4</v>
      </c>
      <c r="C422" s="13" t="s">
        <v>290</v>
      </c>
      <c r="D422" s="147"/>
      <c r="E422" s="147"/>
      <c r="F422" s="147"/>
      <c r="G422" s="194"/>
      <c r="H422" s="194"/>
      <c r="I422" s="177"/>
      <c r="J422" s="67"/>
      <c r="K422" s="67"/>
      <c r="L422" s="67"/>
      <c r="M422" s="177"/>
      <c r="N422" s="67"/>
      <c r="O422" s="67"/>
      <c r="P422" s="67"/>
      <c r="Q422" s="177"/>
    </row>
    <row r="423" spans="2:17" x14ac:dyDescent="0.2">
      <c r="B423" s="192"/>
      <c r="C423" s="193"/>
      <c r="D423" s="147"/>
      <c r="E423" s="147"/>
      <c r="F423" s="147"/>
      <c r="G423" s="54" t="s">
        <v>229</v>
      </c>
      <c r="H423" s="194"/>
      <c r="I423" s="56"/>
      <c r="J423" s="55"/>
      <c r="K423" s="55"/>
      <c r="L423" s="55"/>
      <c r="M423" s="56"/>
      <c r="N423" s="55"/>
      <c r="O423" s="55"/>
      <c r="P423" s="55"/>
      <c r="Q423" s="56"/>
    </row>
    <row r="424" spans="2:17" x14ac:dyDescent="0.2">
      <c r="B424" s="192"/>
      <c r="C424" s="193"/>
      <c r="D424" s="147"/>
      <c r="E424" s="147"/>
      <c r="F424" s="147"/>
      <c r="G424" s="54"/>
      <c r="H424" s="194"/>
      <c r="I424" s="56"/>
      <c r="J424" s="55"/>
      <c r="K424" s="55"/>
      <c r="L424" s="55"/>
      <c r="M424" s="56"/>
      <c r="N424" s="55"/>
      <c r="O424" s="55"/>
      <c r="P424" s="55"/>
      <c r="Q424" s="56"/>
    </row>
    <row r="425" spans="2:17" x14ac:dyDescent="0.2">
      <c r="B425" s="192"/>
      <c r="C425" s="193"/>
      <c r="D425" s="147"/>
      <c r="E425" s="147"/>
      <c r="F425" s="147"/>
      <c r="G425" s="54"/>
      <c r="H425" s="194"/>
      <c r="I425" s="56"/>
      <c r="J425" s="55"/>
      <c r="K425" s="55"/>
      <c r="L425" s="55"/>
      <c r="M425" s="56"/>
      <c r="N425" s="55"/>
      <c r="O425" s="55"/>
      <c r="P425" s="55"/>
      <c r="Q425" s="56"/>
    </row>
    <row r="426" spans="2:17" x14ac:dyDescent="0.2">
      <c r="B426" s="192"/>
      <c r="C426" s="193"/>
      <c r="D426" s="147"/>
      <c r="E426" s="147"/>
      <c r="F426" s="147"/>
      <c r="G426" s="54"/>
      <c r="H426" s="194"/>
      <c r="I426" s="56"/>
      <c r="J426" s="55"/>
      <c r="K426" s="55"/>
      <c r="L426" s="55"/>
      <c r="M426" s="56"/>
      <c r="N426" s="55"/>
      <c r="O426" s="55"/>
      <c r="P426" s="55"/>
      <c r="Q426" s="56"/>
    </row>
    <row r="427" spans="2:17" ht="68.25" customHeight="1" x14ac:dyDescent="0.2">
      <c r="B427" s="14" t="s">
        <v>91</v>
      </c>
      <c r="C427" s="15" t="s">
        <v>321</v>
      </c>
      <c r="D427" s="18"/>
      <c r="E427" s="18"/>
      <c r="F427" s="18"/>
      <c r="G427" s="59"/>
      <c r="H427" s="60"/>
      <c r="I427" s="56"/>
      <c r="J427" s="55"/>
      <c r="K427" s="55"/>
      <c r="L427" s="55"/>
      <c r="M427" s="56"/>
      <c r="N427" s="55"/>
      <c r="O427" s="55"/>
      <c r="P427" s="55"/>
      <c r="Q427" s="56"/>
    </row>
    <row r="428" spans="2:17" x14ac:dyDescent="0.2">
      <c r="B428" s="16"/>
      <c r="C428" s="15"/>
      <c r="D428" s="18"/>
      <c r="E428" s="18"/>
      <c r="F428" s="18"/>
      <c r="G428" s="59" t="s">
        <v>229</v>
      </c>
      <c r="H428" s="60"/>
      <c r="I428" s="56"/>
      <c r="J428" s="55"/>
      <c r="K428" s="55"/>
      <c r="L428" s="55"/>
      <c r="M428" s="56"/>
      <c r="N428" s="55">
        <v>750</v>
      </c>
      <c r="O428" s="55"/>
      <c r="P428" s="55">
        <f>N428*O428</f>
        <v>0</v>
      </c>
      <c r="Q428" s="56"/>
    </row>
    <row r="429" spans="2:17" x14ac:dyDescent="0.2">
      <c r="B429" s="16"/>
      <c r="C429" s="15"/>
      <c r="D429" s="18"/>
      <c r="E429" s="18"/>
      <c r="F429" s="18"/>
      <c r="G429" s="59"/>
      <c r="H429" s="60"/>
      <c r="I429" s="56"/>
      <c r="J429" s="55"/>
      <c r="K429" s="55"/>
      <c r="L429" s="55"/>
      <c r="M429" s="56"/>
      <c r="N429" s="55"/>
      <c r="O429" s="55"/>
      <c r="P429" s="55"/>
      <c r="Q429" s="56"/>
    </row>
    <row r="430" spans="2:17" x14ac:dyDescent="0.2">
      <c r="B430" s="16"/>
      <c r="C430" s="15"/>
      <c r="D430" s="18"/>
      <c r="E430" s="18"/>
      <c r="F430" s="18"/>
      <c r="G430" s="59"/>
      <c r="H430" s="60"/>
      <c r="I430" s="56"/>
      <c r="J430" s="55"/>
      <c r="K430" s="55"/>
      <c r="L430" s="55"/>
      <c r="M430" s="56"/>
      <c r="N430" s="55"/>
      <c r="O430" s="55"/>
      <c r="P430" s="55"/>
      <c r="Q430" s="56"/>
    </row>
    <row r="431" spans="2:17" x14ac:dyDescent="0.2">
      <c r="B431" s="16"/>
      <c r="C431" s="15"/>
      <c r="D431" s="18"/>
      <c r="E431" s="18"/>
      <c r="F431" s="18"/>
      <c r="G431" s="59"/>
      <c r="H431" s="60"/>
      <c r="I431" s="56"/>
      <c r="J431" s="55"/>
      <c r="K431" s="55"/>
      <c r="L431" s="55"/>
      <c r="M431" s="56"/>
      <c r="N431" s="55"/>
      <c r="O431" s="55"/>
      <c r="P431" s="55"/>
      <c r="Q431" s="56"/>
    </row>
    <row r="432" spans="2:17" ht="57.75" customHeight="1" x14ac:dyDescent="0.2">
      <c r="B432" s="14" t="s">
        <v>19</v>
      </c>
      <c r="C432" s="15" t="s">
        <v>1364</v>
      </c>
      <c r="D432" s="18"/>
      <c r="E432" s="18"/>
      <c r="F432" s="18"/>
      <c r="G432" s="59"/>
      <c r="H432" s="60"/>
      <c r="I432" s="56"/>
      <c r="J432" s="55"/>
      <c r="K432" s="55"/>
      <c r="L432" s="55"/>
      <c r="M432" s="56"/>
      <c r="N432" s="55"/>
      <c r="O432" s="55"/>
      <c r="P432" s="55"/>
      <c r="Q432" s="56"/>
    </row>
    <row r="433" spans="2:17" x14ac:dyDescent="0.2">
      <c r="B433" s="16"/>
      <c r="C433" s="15"/>
      <c r="D433" s="18"/>
      <c r="E433" s="18"/>
      <c r="F433" s="18"/>
      <c r="G433" s="59" t="s">
        <v>229</v>
      </c>
      <c r="H433" s="60"/>
      <c r="I433" s="56"/>
      <c r="J433" s="55"/>
      <c r="K433" s="55"/>
      <c r="L433" s="55"/>
      <c r="M433" s="56"/>
      <c r="N433" s="64">
        <v>750</v>
      </c>
      <c r="O433" s="64"/>
      <c r="P433" s="64">
        <f>N433*O433</f>
        <v>0</v>
      </c>
      <c r="Q433" s="56"/>
    </row>
    <row r="434" spans="2:17" x14ac:dyDescent="0.2">
      <c r="B434" s="192"/>
      <c r="C434" s="193"/>
      <c r="D434" s="147"/>
      <c r="E434" s="147"/>
      <c r="F434" s="147"/>
      <c r="G434" s="194"/>
      <c r="H434" s="194"/>
      <c r="I434" s="56"/>
      <c r="J434" s="55"/>
      <c r="K434" s="55"/>
      <c r="L434" s="55"/>
      <c r="M434" s="56"/>
      <c r="N434" s="55"/>
      <c r="O434" s="55"/>
      <c r="P434" s="55"/>
      <c r="Q434" s="56"/>
    </row>
    <row r="435" spans="2:17" x14ac:dyDescent="0.2">
      <c r="B435" s="192"/>
      <c r="C435" s="193"/>
      <c r="D435" s="147"/>
      <c r="E435" s="147"/>
      <c r="F435" s="147"/>
      <c r="G435" s="194"/>
      <c r="H435" s="194"/>
      <c r="I435" s="56"/>
      <c r="J435" s="55"/>
      <c r="K435" s="55"/>
      <c r="L435" s="55"/>
      <c r="M435" s="56"/>
      <c r="N435" s="55"/>
      <c r="O435" s="55"/>
      <c r="P435" s="55"/>
      <c r="Q435" s="56"/>
    </row>
    <row r="436" spans="2:17" x14ac:dyDescent="0.2">
      <c r="B436" s="192"/>
      <c r="C436" s="193"/>
      <c r="D436" s="147"/>
      <c r="E436" s="147"/>
      <c r="F436" s="147"/>
      <c r="G436" s="194"/>
      <c r="H436" s="194"/>
      <c r="I436" s="56"/>
      <c r="J436" s="55"/>
      <c r="K436" s="55"/>
      <c r="L436" s="55"/>
      <c r="M436" s="56"/>
      <c r="N436" s="55"/>
      <c r="O436" s="55"/>
      <c r="P436" s="55"/>
      <c r="Q436" s="56"/>
    </row>
    <row r="437" spans="2:17" ht="51" x14ac:dyDescent="0.2">
      <c r="B437" s="12" t="s">
        <v>23</v>
      </c>
      <c r="C437" s="13" t="s">
        <v>291</v>
      </c>
      <c r="D437" s="147"/>
      <c r="E437" s="147"/>
      <c r="F437" s="147"/>
      <c r="G437" s="194"/>
      <c r="H437" s="194"/>
      <c r="I437" s="56"/>
      <c r="J437" s="55"/>
      <c r="K437" s="55"/>
      <c r="L437" s="55"/>
      <c r="M437" s="56"/>
      <c r="N437" s="55"/>
      <c r="O437" s="55"/>
      <c r="P437" s="55"/>
      <c r="Q437" s="56"/>
    </row>
    <row r="438" spans="2:17" x14ac:dyDescent="0.2">
      <c r="B438" s="192"/>
      <c r="C438" s="193"/>
      <c r="D438" s="147"/>
      <c r="E438" s="147"/>
      <c r="F438" s="147"/>
      <c r="G438" s="54" t="s">
        <v>229</v>
      </c>
      <c r="H438" s="194"/>
      <c r="I438" s="56"/>
      <c r="J438" s="55"/>
      <c r="K438" s="55"/>
      <c r="L438" s="55"/>
      <c r="M438" s="56"/>
      <c r="N438" s="55"/>
      <c r="O438" s="55"/>
      <c r="P438" s="55"/>
      <c r="Q438" s="56"/>
    </row>
    <row r="439" spans="2:17" x14ac:dyDescent="0.2">
      <c r="B439" s="192"/>
      <c r="C439" s="193"/>
      <c r="D439" s="147"/>
      <c r="E439" s="147"/>
      <c r="F439" s="147"/>
      <c r="G439" s="194"/>
      <c r="H439" s="194"/>
      <c r="I439" s="177"/>
      <c r="J439" s="67"/>
      <c r="K439" s="67"/>
      <c r="L439" s="67"/>
      <c r="M439" s="177"/>
      <c r="N439" s="67"/>
      <c r="O439" s="67"/>
      <c r="P439" s="67"/>
      <c r="Q439" s="177"/>
    </row>
    <row r="440" spans="2:17" x14ac:dyDescent="0.2">
      <c r="B440" s="47"/>
      <c r="C440" s="180"/>
      <c r="D440" s="179"/>
      <c r="E440" s="179"/>
      <c r="F440" s="179"/>
      <c r="G440" s="181"/>
      <c r="H440" s="181"/>
      <c r="I440" s="177"/>
      <c r="J440" s="182"/>
      <c r="K440" s="182"/>
      <c r="L440" s="182"/>
      <c r="M440" s="177"/>
      <c r="N440" s="182"/>
      <c r="O440" s="182"/>
      <c r="P440" s="182"/>
      <c r="Q440" s="177"/>
    </row>
    <row r="441" spans="2:17" ht="13.5" thickBot="1" x14ac:dyDescent="0.25">
      <c r="B441" s="50" t="s">
        <v>73</v>
      </c>
      <c r="C441" s="51" t="s">
        <v>95</v>
      </c>
      <c r="D441" s="210"/>
      <c r="E441" s="210"/>
      <c r="F441" s="210"/>
      <c r="G441" s="269"/>
      <c r="H441" s="211"/>
      <c r="I441" s="58"/>
      <c r="J441" s="57"/>
      <c r="K441" s="57"/>
      <c r="L441" s="57">
        <f>SUM(L423:L440)</f>
        <v>0</v>
      </c>
      <c r="M441" s="58"/>
      <c r="N441" s="275"/>
      <c r="O441" s="275"/>
      <c r="P441" s="275">
        <f>SUM(P423:P440)</f>
        <v>0</v>
      </c>
      <c r="Q441" s="58"/>
    </row>
    <row r="442" spans="2:17" ht="13.5" thickTop="1" x14ac:dyDescent="0.2">
      <c r="B442" s="48"/>
      <c r="C442" s="49"/>
      <c r="D442" s="212"/>
      <c r="E442" s="212"/>
      <c r="F442" s="212"/>
      <c r="G442" s="189"/>
      <c r="H442" s="213"/>
      <c r="I442" s="62"/>
      <c r="J442" s="61"/>
      <c r="K442" s="61"/>
      <c r="L442" s="61"/>
      <c r="M442" s="62"/>
      <c r="N442" s="276"/>
      <c r="O442" s="276"/>
      <c r="P442" s="276"/>
      <c r="Q442" s="62"/>
    </row>
    <row r="443" spans="2:17" s="23" customFormat="1" x14ac:dyDescent="0.2">
      <c r="B443" s="19"/>
      <c r="C443" s="20" t="s">
        <v>320</v>
      </c>
      <c r="D443" s="26"/>
      <c r="E443" s="26"/>
      <c r="F443" s="26"/>
      <c r="G443" s="60"/>
      <c r="H443" s="63"/>
      <c r="I443" s="62"/>
      <c r="J443" s="144"/>
      <c r="K443" s="144"/>
      <c r="L443" s="144"/>
      <c r="M443" s="62"/>
      <c r="N443" s="55"/>
      <c r="O443" s="55"/>
      <c r="P443" s="55"/>
      <c r="Q443" s="62"/>
    </row>
    <row r="444" spans="2:17" x14ac:dyDescent="0.2">
      <c r="B444" s="214"/>
      <c r="C444" s="24"/>
      <c r="D444" s="215"/>
      <c r="E444" s="215"/>
      <c r="F444" s="215"/>
      <c r="G444" s="176"/>
      <c r="H444" s="216"/>
      <c r="I444" s="146"/>
      <c r="J444" s="145"/>
      <c r="K444" s="145"/>
      <c r="L444" s="145"/>
      <c r="M444" s="146"/>
      <c r="N444" s="67"/>
      <c r="O444" s="67"/>
      <c r="P444" s="67"/>
      <c r="Q444" s="146"/>
    </row>
    <row r="445" spans="2:17" x14ac:dyDescent="0.2">
      <c r="B445" s="214"/>
      <c r="C445" s="24"/>
      <c r="D445" s="215"/>
      <c r="E445" s="215"/>
      <c r="F445" s="215"/>
      <c r="G445" s="176"/>
      <c r="H445" s="216"/>
      <c r="I445" s="146"/>
      <c r="J445" s="145"/>
      <c r="K445" s="145"/>
      <c r="L445" s="145"/>
      <c r="M445" s="146"/>
      <c r="N445" s="67"/>
      <c r="O445" s="67"/>
      <c r="P445" s="67"/>
      <c r="Q445" s="146"/>
    </row>
    <row r="446" spans="2:17" ht="13.5" thickBot="1" x14ac:dyDescent="0.25">
      <c r="B446" s="217"/>
      <c r="C446" s="218"/>
      <c r="D446" s="219"/>
      <c r="E446" s="219"/>
      <c r="F446" s="219"/>
      <c r="G446" s="181"/>
      <c r="H446" s="220"/>
      <c r="I446" s="146"/>
      <c r="J446" s="221"/>
      <c r="K446" s="221"/>
      <c r="L446" s="221"/>
      <c r="M446" s="146"/>
      <c r="N446" s="182"/>
      <c r="O446" s="182"/>
      <c r="P446" s="182"/>
      <c r="Q446" s="146"/>
    </row>
    <row r="447" spans="2:17" ht="13.5" thickBot="1" x14ac:dyDescent="0.25">
      <c r="B447" s="9" t="s">
        <v>96</v>
      </c>
      <c r="C447" s="8" t="s">
        <v>97</v>
      </c>
      <c r="D447" s="183"/>
      <c r="E447" s="183"/>
      <c r="F447" s="183"/>
      <c r="G447" s="206"/>
      <c r="H447" s="184"/>
      <c r="I447" s="185"/>
      <c r="J447" s="186"/>
      <c r="K447" s="186"/>
      <c r="L447" s="186"/>
      <c r="M447" s="185"/>
      <c r="N447" s="208"/>
      <c r="O447" s="208"/>
      <c r="P447" s="208"/>
      <c r="Q447" s="185"/>
    </row>
    <row r="448" spans="2:17" x14ac:dyDescent="0.2">
      <c r="B448" s="209"/>
      <c r="C448" s="188"/>
      <c r="D448" s="187"/>
      <c r="E448" s="187"/>
      <c r="F448" s="187"/>
      <c r="G448" s="189"/>
      <c r="H448" s="189"/>
      <c r="I448" s="177"/>
      <c r="J448" s="190"/>
      <c r="K448" s="190"/>
      <c r="L448" s="190"/>
      <c r="M448" s="177"/>
      <c r="N448" s="190"/>
      <c r="O448" s="190"/>
      <c r="P448" s="190"/>
      <c r="Q448" s="177"/>
    </row>
    <row r="449" spans="2:17" ht="76.5" x14ac:dyDescent="0.2">
      <c r="B449" s="191" t="s">
        <v>4</v>
      </c>
      <c r="C449" s="4" t="s">
        <v>271</v>
      </c>
      <c r="D449" s="175"/>
      <c r="E449" s="175"/>
      <c r="F449" s="175"/>
      <c r="G449" s="176"/>
      <c r="H449" s="176"/>
      <c r="I449" s="177"/>
      <c r="J449" s="67"/>
      <c r="K449" s="67"/>
      <c r="L449" s="67"/>
      <c r="M449" s="177"/>
      <c r="N449" s="67"/>
      <c r="O449" s="67"/>
      <c r="P449" s="67"/>
      <c r="Q449" s="177"/>
    </row>
    <row r="450" spans="2:17" x14ac:dyDescent="0.2">
      <c r="B450" s="17"/>
      <c r="C450" s="178"/>
      <c r="D450" s="175"/>
      <c r="E450" s="175"/>
      <c r="F450" s="175"/>
      <c r="G450" s="3" t="s">
        <v>38</v>
      </c>
      <c r="H450" s="176"/>
      <c r="I450" s="56"/>
      <c r="J450" s="55"/>
      <c r="K450" s="55"/>
      <c r="L450" s="55"/>
      <c r="M450" s="56"/>
      <c r="N450" s="55"/>
      <c r="O450" s="55"/>
      <c r="P450" s="55"/>
      <c r="Q450" s="56"/>
    </row>
    <row r="451" spans="2:17" x14ac:dyDescent="0.2">
      <c r="B451" s="17"/>
      <c r="C451" s="178"/>
      <c r="D451" s="175"/>
      <c r="E451" s="175"/>
      <c r="F451" s="175"/>
      <c r="G451" s="3"/>
      <c r="H451" s="176"/>
      <c r="I451" s="56"/>
      <c r="J451" s="55"/>
      <c r="K451" s="55"/>
      <c r="L451" s="55"/>
      <c r="M451" s="56"/>
      <c r="N451" s="55"/>
      <c r="O451" s="55"/>
      <c r="P451" s="55"/>
      <c r="Q451" s="56"/>
    </row>
    <row r="452" spans="2:17" x14ac:dyDescent="0.2">
      <c r="B452" s="17"/>
      <c r="C452" s="178"/>
      <c r="D452" s="175"/>
      <c r="E452" s="175"/>
      <c r="F452" s="175"/>
      <c r="G452" s="3"/>
      <c r="H452" s="176"/>
      <c r="I452" s="56"/>
      <c r="J452" s="55"/>
      <c r="K452" s="55"/>
      <c r="L452" s="55"/>
      <c r="M452" s="56"/>
      <c r="N452" s="55"/>
      <c r="O452" s="55"/>
      <c r="P452" s="55"/>
      <c r="Q452" s="56"/>
    </row>
    <row r="453" spans="2:17" x14ac:dyDescent="0.2">
      <c r="B453" s="17"/>
      <c r="C453" s="178"/>
      <c r="D453" s="175"/>
      <c r="E453" s="175"/>
      <c r="F453" s="175"/>
      <c r="G453" s="3"/>
      <c r="H453" s="176"/>
      <c r="I453" s="56"/>
      <c r="J453" s="55"/>
      <c r="K453" s="55"/>
      <c r="L453" s="55"/>
      <c r="M453" s="56"/>
      <c r="N453" s="55"/>
      <c r="O453" s="55"/>
      <c r="P453" s="55"/>
      <c r="Q453" s="56"/>
    </row>
    <row r="454" spans="2:17" s="23" customFormat="1" x14ac:dyDescent="0.2">
      <c r="B454" s="14" t="s">
        <v>121</v>
      </c>
      <c r="C454" s="15" t="s">
        <v>322</v>
      </c>
      <c r="D454" s="18"/>
      <c r="E454" s="18"/>
      <c r="F454" s="18"/>
      <c r="G454" s="59"/>
      <c r="H454" s="60"/>
      <c r="I454" s="56"/>
      <c r="J454" s="55"/>
      <c r="K454" s="55"/>
      <c r="L454" s="55"/>
      <c r="M454" s="56"/>
      <c r="N454" s="55"/>
      <c r="O454" s="55"/>
      <c r="P454" s="55"/>
      <c r="Q454" s="56"/>
    </row>
    <row r="455" spans="2:17" s="23" customFormat="1" x14ac:dyDescent="0.2">
      <c r="B455" s="16"/>
      <c r="C455" s="15"/>
      <c r="D455" s="18"/>
      <c r="E455" s="18"/>
      <c r="F455" s="18"/>
      <c r="G455" s="59" t="s">
        <v>38</v>
      </c>
      <c r="H455" s="60"/>
      <c r="I455" s="56"/>
      <c r="J455" s="147"/>
      <c r="K455" s="147"/>
      <c r="L455" s="147"/>
      <c r="M455" s="56"/>
      <c r="N455" s="55">
        <v>8</v>
      </c>
      <c r="O455" s="55"/>
      <c r="P455" s="55">
        <f>N455*O455</f>
        <v>0</v>
      </c>
      <c r="Q455" s="56"/>
    </row>
    <row r="456" spans="2:17" x14ac:dyDescent="0.2">
      <c r="B456" s="17"/>
      <c r="C456" s="178"/>
      <c r="D456" s="175"/>
      <c r="E456" s="175"/>
      <c r="F456" s="175"/>
      <c r="G456" s="176"/>
      <c r="H456" s="176"/>
      <c r="I456" s="56"/>
      <c r="J456" s="55"/>
      <c r="K456" s="55"/>
      <c r="L456" s="55"/>
      <c r="M456" s="56"/>
      <c r="N456" s="55"/>
      <c r="O456" s="55"/>
      <c r="P456" s="55">
        <f t="shared" ref="P456:P519" si="5">N456*O456</f>
        <v>0</v>
      </c>
      <c r="Q456" s="56"/>
    </row>
    <row r="457" spans="2:17" x14ac:dyDescent="0.2">
      <c r="B457" s="17"/>
      <c r="C457" s="178"/>
      <c r="D457" s="175"/>
      <c r="E457" s="175"/>
      <c r="F457" s="175"/>
      <c r="G457" s="176"/>
      <c r="H457" s="176"/>
      <c r="I457" s="56"/>
      <c r="J457" s="55"/>
      <c r="K457" s="55"/>
      <c r="L457" s="55"/>
      <c r="M457" s="56"/>
      <c r="N457" s="55"/>
      <c r="O457" s="55"/>
      <c r="P457" s="55">
        <f t="shared" si="5"/>
        <v>0</v>
      </c>
      <c r="Q457" s="56"/>
    </row>
    <row r="458" spans="2:17" x14ac:dyDescent="0.2">
      <c r="B458" s="17"/>
      <c r="C458" s="178"/>
      <c r="D458" s="175"/>
      <c r="E458" s="175"/>
      <c r="F458" s="175"/>
      <c r="G458" s="176"/>
      <c r="H458" s="176"/>
      <c r="I458" s="56"/>
      <c r="J458" s="55"/>
      <c r="K458" s="55"/>
      <c r="L458" s="55"/>
      <c r="M458" s="56"/>
      <c r="N458" s="55"/>
      <c r="O458" s="55"/>
      <c r="P458" s="55">
        <f t="shared" si="5"/>
        <v>0</v>
      </c>
      <c r="Q458" s="56"/>
    </row>
    <row r="459" spans="2:17" ht="102" x14ac:dyDescent="0.2">
      <c r="B459" s="191" t="s">
        <v>98</v>
      </c>
      <c r="C459" s="4" t="s">
        <v>243</v>
      </c>
      <c r="D459" s="175"/>
      <c r="E459" s="175"/>
      <c r="F459" s="175"/>
      <c r="G459" s="176"/>
      <c r="H459" s="176"/>
      <c r="I459" s="56"/>
      <c r="J459" s="55"/>
      <c r="K459" s="55"/>
      <c r="L459" s="55"/>
      <c r="M459" s="56"/>
      <c r="N459" s="55"/>
      <c r="O459" s="55"/>
      <c r="P459" s="55">
        <f t="shared" si="5"/>
        <v>0</v>
      </c>
      <c r="Q459" s="56"/>
    </row>
    <row r="460" spans="2:17" x14ac:dyDescent="0.2">
      <c r="B460" s="17"/>
      <c r="C460" s="178"/>
      <c r="D460" s="175"/>
      <c r="E460" s="175"/>
      <c r="F460" s="175"/>
      <c r="G460" s="3" t="s">
        <v>230</v>
      </c>
      <c r="H460" s="176"/>
      <c r="I460" s="56"/>
      <c r="J460" s="55"/>
      <c r="K460" s="55"/>
      <c r="L460" s="55"/>
      <c r="M460" s="56"/>
      <c r="N460" s="55"/>
      <c r="O460" s="55"/>
      <c r="P460" s="55">
        <f t="shared" si="5"/>
        <v>0</v>
      </c>
      <c r="Q460" s="56"/>
    </row>
    <row r="461" spans="2:17" x14ac:dyDescent="0.2">
      <c r="B461" s="17"/>
      <c r="C461" s="178"/>
      <c r="D461" s="175"/>
      <c r="E461" s="175"/>
      <c r="F461" s="175"/>
      <c r="G461" s="3"/>
      <c r="H461" s="176"/>
      <c r="I461" s="56"/>
      <c r="J461" s="55"/>
      <c r="K461" s="55"/>
      <c r="L461" s="55"/>
      <c r="M461" s="56"/>
      <c r="N461" s="55"/>
      <c r="O461" s="55"/>
      <c r="P461" s="55">
        <f t="shared" si="5"/>
        <v>0</v>
      </c>
      <c r="Q461" s="56"/>
    </row>
    <row r="462" spans="2:17" x14ac:dyDescent="0.2">
      <c r="B462" s="17"/>
      <c r="C462" s="178"/>
      <c r="D462" s="175"/>
      <c r="E462" s="175"/>
      <c r="F462" s="175"/>
      <c r="G462" s="3"/>
      <c r="H462" s="176"/>
      <c r="I462" s="56"/>
      <c r="J462" s="55"/>
      <c r="K462" s="55"/>
      <c r="L462" s="55"/>
      <c r="M462" s="56"/>
      <c r="N462" s="55"/>
      <c r="O462" s="55"/>
      <c r="P462" s="55">
        <f t="shared" si="5"/>
        <v>0</v>
      </c>
      <c r="Q462" s="56"/>
    </row>
    <row r="463" spans="2:17" x14ac:dyDescent="0.2">
      <c r="B463" s="17"/>
      <c r="C463" s="178"/>
      <c r="D463" s="175"/>
      <c r="E463" s="175"/>
      <c r="F463" s="175"/>
      <c r="G463" s="3"/>
      <c r="H463" s="176"/>
      <c r="I463" s="56"/>
      <c r="J463" s="55"/>
      <c r="K463" s="55"/>
      <c r="L463" s="55"/>
      <c r="M463" s="56"/>
      <c r="N463" s="55"/>
      <c r="O463" s="55"/>
      <c r="P463" s="55">
        <f t="shared" si="5"/>
        <v>0</v>
      </c>
      <c r="Q463" s="56"/>
    </row>
    <row r="464" spans="2:17" ht="25.5" x14ac:dyDescent="0.2">
      <c r="B464" s="14" t="s">
        <v>12</v>
      </c>
      <c r="C464" s="15" t="s">
        <v>323</v>
      </c>
      <c r="D464" s="18"/>
      <c r="E464" s="18"/>
      <c r="F464" s="18"/>
      <c r="G464" s="59"/>
      <c r="H464" s="60"/>
      <c r="I464" s="56"/>
      <c r="J464" s="55"/>
      <c r="K464" s="55"/>
      <c r="L464" s="55"/>
      <c r="M464" s="56"/>
      <c r="N464" s="55"/>
      <c r="O464" s="55"/>
      <c r="P464" s="55">
        <f t="shared" si="5"/>
        <v>0</v>
      </c>
      <c r="Q464" s="56"/>
    </row>
    <row r="465" spans="2:17" x14ac:dyDescent="0.2">
      <c r="B465" s="16"/>
      <c r="C465" s="15"/>
      <c r="D465" s="18"/>
      <c r="E465" s="18"/>
      <c r="F465" s="18"/>
      <c r="G465" s="59" t="s">
        <v>230</v>
      </c>
      <c r="H465" s="60"/>
      <c r="I465" s="56"/>
      <c r="J465" s="55"/>
      <c r="K465" s="55"/>
      <c r="L465" s="55"/>
      <c r="M465" s="56"/>
      <c r="N465" s="55">
        <v>21</v>
      </c>
      <c r="O465" s="55"/>
      <c r="P465" s="55">
        <f t="shared" si="5"/>
        <v>0</v>
      </c>
      <c r="Q465" s="56"/>
    </row>
    <row r="466" spans="2:17" x14ac:dyDescent="0.2">
      <c r="B466" s="17"/>
      <c r="C466" s="178"/>
      <c r="D466" s="175"/>
      <c r="E466" s="175"/>
      <c r="F466" s="175"/>
      <c r="G466" s="3"/>
      <c r="H466" s="176"/>
      <c r="I466" s="56"/>
      <c r="J466" s="55"/>
      <c r="K466" s="55"/>
      <c r="L466" s="55"/>
      <c r="M466" s="56"/>
      <c r="N466" s="55"/>
      <c r="O466" s="55"/>
      <c r="P466" s="55">
        <f t="shared" si="5"/>
        <v>0</v>
      </c>
      <c r="Q466" s="56"/>
    </row>
    <row r="467" spans="2:17" x14ac:dyDescent="0.2">
      <c r="B467" s="17"/>
      <c r="C467" s="178"/>
      <c r="D467" s="175"/>
      <c r="E467" s="175"/>
      <c r="F467" s="175"/>
      <c r="G467" s="176"/>
      <c r="H467" s="176"/>
      <c r="I467" s="56"/>
      <c r="J467" s="55"/>
      <c r="K467" s="55"/>
      <c r="L467" s="55"/>
      <c r="M467" s="56"/>
      <c r="N467" s="55"/>
      <c r="O467" s="55"/>
      <c r="P467" s="55">
        <f t="shared" si="5"/>
        <v>0</v>
      </c>
      <c r="Q467" s="56"/>
    </row>
    <row r="468" spans="2:17" x14ac:dyDescent="0.2">
      <c r="B468" s="17"/>
      <c r="C468" s="178"/>
      <c r="D468" s="175"/>
      <c r="E468" s="175"/>
      <c r="F468" s="175"/>
      <c r="G468" s="176"/>
      <c r="H468" s="176"/>
      <c r="I468" s="56"/>
      <c r="J468" s="55"/>
      <c r="K468" s="55"/>
      <c r="L468" s="55"/>
      <c r="M468" s="56"/>
      <c r="N468" s="55"/>
      <c r="O468" s="55"/>
      <c r="P468" s="55">
        <f t="shared" si="5"/>
        <v>0</v>
      </c>
      <c r="Q468" s="56"/>
    </row>
    <row r="469" spans="2:17" ht="25.5" x14ac:dyDescent="0.2">
      <c r="B469" s="191" t="s">
        <v>99</v>
      </c>
      <c r="C469" s="4" t="s">
        <v>100</v>
      </c>
      <c r="D469" s="175"/>
      <c r="E469" s="175"/>
      <c r="F469" s="175"/>
      <c r="G469" s="176"/>
      <c r="H469" s="176"/>
      <c r="I469" s="56"/>
      <c r="J469" s="55"/>
      <c r="K469" s="55"/>
      <c r="L469" s="55"/>
      <c r="M469" s="56"/>
      <c r="N469" s="55"/>
      <c r="O469" s="55"/>
      <c r="P469" s="55">
        <f t="shared" si="5"/>
        <v>0</v>
      </c>
      <c r="Q469" s="56"/>
    </row>
    <row r="470" spans="2:17" x14ac:dyDescent="0.2">
      <c r="B470" s="17"/>
      <c r="C470" s="178"/>
      <c r="D470" s="175"/>
      <c r="E470" s="175"/>
      <c r="F470" s="175"/>
      <c r="G470" s="3" t="s">
        <v>229</v>
      </c>
      <c r="H470" s="176"/>
      <c r="I470" s="56"/>
      <c r="J470" s="55"/>
      <c r="K470" s="55"/>
      <c r="L470" s="55"/>
      <c r="M470" s="56"/>
      <c r="N470" s="55"/>
      <c r="O470" s="55"/>
      <c r="P470" s="55">
        <f t="shared" si="5"/>
        <v>0</v>
      </c>
      <c r="Q470" s="56"/>
    </row>
    <row r="471" spans="2:17" x14ac:dyDescent="0.2">
      <c r="B471" s="17"/>
      <c r="C471" s="178"/>
      <c r="D471" s="175"/>
      <c r="E471" s="175"/>
      <c r="F471" s="175"/>
      <c r="G471" s="3"/>
      <c r="H471" s="176"/>
      <c r="I471" s="56"/>
      <c r="J471" s="55"/>
      <c r="K471" s="55"/>
      <c r="L471" s="55"/>
      <c r="M471" s="56"/>
      <c r="N471" s="55"/>
      <c r="O471" s="55"/>
      <c r="P471" s="55">
        <f t="shared" si="5"/>
        <v>0</v>
      </c>
      <c r="Q471" s="56"/>
    </row>
    <row r="472" spans="2:17" x14ac:dyDescent="0.2">
      <c r="B472" s="17"/>
      <c r="C472" s="178"/>
      <c r="D472" s="175"/>
      <c r="E472" s="175"/>
      <c r="F472" s="175"/>
      <c r="G472" s="3"/>
      <c r="H472" s="176"/>
      <c r="I472" s="56"/>
      <c r="J472" s="55"/>
      <c r="K472" s="55"/>
      <c r="L472" s="55"/>
      <c r="M472" s="56"/>
      <c r="N472" s="55"/>
      <c r="O472" s="55"/>
      <c r="P472" s="55">
        <f t="shared" si="5"/>
        <v>0</v>
      </c>
      <c r="Q472" s="56"/>
    </row>
    <row r="473" spans="2:17" x14ac:dyDescent="0.2">
      <c r="B473" s="17"/>
      <c r="C473" s="178"/>
      <c r="D473" s="175"/>
      <c r="E473" s="175"/>
      <c r="F473" s="175"/>
      <c r="G473" s="3"/>
      <c r="H473" s="176"/>
      <c r="I473" s="56"/>
      <c r="J473" s="55"/>
      <c r="K473" s="55"/>
      <c r="L473" s="55"/>
      <c r="M473" s="56"/>
      <c r="N473" s="55"/>
      <c r="O473" s="55"/>
      <c r="P473" s="55">
        <f t="shared" si="5"/>
        <v>0</v>
      </c>
      <c r="Q473" s="56"/>
    </row>
    <row r="474" spans="2:17" x14ac:dyDescent="0.2">
      <c r="B474" s="14" t="s">
        <v>132</v>
      </c>
      <c r="C474" s="15" t="s">
        <v>324</v>
      </c>
      <c r="D474" s="18"/>
      <c r="E474" s="18"/>
      <c r="F474" s="18"/>
      <c r="G474" s="59"/>
      <c r="H474" s="60"/>
      <c r="I474" s="56"/>
      <c r="J474" s="55"/>
      <c r="K474" s="55"/>
      <c r="L474" s="55"/>
      <c r="M474" s="56"/>
      <c r="N474" s="55"/>
      <c r="O474" s="55"/>
      <c r="P474" s="55">
        <f t="shared" si="5"/>
        <v>0</v>
      </c>
      <c r="Q474" s="56"/>
    </row>
    <row r="475" spans="2:17" x14ac:dyDescent="0.2">
      <c r="B475" s="16"/>
      <c r="C475" s="15"/>
      <c r="D475" s="18"/>
      <c r="E475" s="18"/>
      <c r="F475" s="18"/>
      <c r="G475" s="59" t="s">
        <v>229</v>
      </c>
      <c r="H475" s="60"/>
      <c r="I475" s="56"/>
      <c r="J475" s="55"/>
      <c r="K475" s="55"/>
      <c r="L475" s="55"/>
      <c r="M475" s="56"/>
      <c r="N475" s="55">
        <v>24</v>
      </c>
      <c r="O475" s="55"/>
      <c r="P475" s="55">
        <f t="shared" si="5"/>
        <v>0</v>
      </c>
      <c r="Q475" s="56"/>
    </row>
    <row r="476" spans="2:17" x14ac:dyDescent="0.2">
      <c r="B476" s="17"/>
      <c r="C476" s="178"/>
      <c r="D476" s="175"/>
      <c r="E476" s="175"/>
      <c r="F476" s="175"/>
      <c r="G476" s="3"/>
      <c r="H476" s="176"/>
      <c r="I476" s="56"/>
      <c r="J476" s="55"/>
      <c r="K476" s="55"/>
      <c r="L476" s="55"/>
      <c r="M476" s="56"/>
      <c r="N476" s="55"/>
      <c r="O476" s="55"/>
      <c r="P476" s="55">
        <f t="shared" si="5"/>
        <v>0</v>
      </c>
      <c r="Q476" s="56"/>
    </row>
    <row r="477" spans="2:17" x14ac:dyDescent="0.2">
      <c r="B477" s="17"/>
      <c r="C477" s="178"/>
      <c r="D477" s="175"/>
      <c r="E477" s="175"/>
      <c r="F477" s="175"/>
      <c r="G477" s="176"/>
      <c r="H477" s="176"/>
      <c r="I477" s="56"/>
      <c r="J477" s="55"/>
      <c r="K477" s="55"/>
      <c r="L477" s="55"/>
      <c r="M477" s="56"/>
      <c r="N477" s="55"/>
      <c r="O477" s="55"/>
      <c r="P477" s="55">
        <f t="shared" si="5"/>
        <v>0</v>
      </c>
      <c r="Q477" s="56"/>
    </row>
    <row r="478" spans="2:17" x14ac:dyDescent="0.2">
      <c r="B478" s="17"/>
      <c r="C478" s="178"/>
      <c r="D478" s="175"/>
      <c r="E478" s="175"/>
      <c r="F478" s="175"/>
      <c r="G478" s="176"/>
      <c r="H478" s="176"/>
      <c r="I478" s="56"/>
      <c r="J478" s="55"/>
      <c r="K478" s="55"/>
      <c r="L478" s="55"/>
      <c r="M478" s="56"/>
      <c r="N478" s="55"/>
      <c r="O478" s="55"/>
      <c r="P478" s="55">
        <f t="shared" si="5"/>
        <v>0</v>
      </c>
      <c r="Q478" s="56"/>
    </row>
    <row r="479" spans="2:17" ht="38.25" x14ac:dyDescent="0.2">
      <c r="B479" s="191" t="s">
        <v>101</v>
      </c>
      <c r="C479" s="4" t="s">
        <v>102</v>
      </c>
      <c r="D479" s="175"/>
      <c r="E479" s="175"/>
      <c r="F479" s="175"/>
      <c r="G479" s="176"/>
      <c r="H479" s="176"/>
      <c r="I479" s="56"/>
      <c r="J479" s="55"/>
      <c r="K479" s="55"/>
      <c r="L479" s="55"/>
      <c r="M479" s="56"/>
      <c r="N479" s="55"/>
      <c r="O479" s="55"/>
      <c r="P479" s="55">
        <f t="shared" si="5"/>
        <v>0</v>
      </c>
      <c r="Q479" s="56"/>
    </row>
    <row r="480" spans="2:17" x14ac:dyDescent="0.2">
      <c r="B480" s="17"/>
      <c r="C480" s="178"/>
      <c r="D480" s="175"/>
      <c r="E480" s="175"/>
      <c r="F480" s="175"/>
      <c r="G480" s="3" t="s">
        <v>230</v>
      </c>
      <c r="H480" s="176"/>
      <c r="I480" s="56"/>
      <c r="J480" s="55"/>
      <c r="K480" s="55"/>
      <c r="L480" s="55"/>
      <c r="M480" s="56"/>
      <c r="N480" s="55"/>
      <c r="O480" s="55"/>
      <c r="P480" s="55">
        <f t="shared" si="5"/>
        <v>0</v>
      </c>
      <c r="Q480" s="56"/>
    </row>
    <row r="481" spans="2:17" x14ac:dyDescent="0.2">
      <c r="B481" s="17"/>
      <c r="C481" s="178"/>
      <c r="D481" s="175"/>
      <c r="E481" s="175"/>
      <c r="F481" s="175"/>
      <c r="G481" s="3"/>
      <c r="H481" s="176"/>
      <c r="I481" s="56"/>
      <c r="J481" s="55"/>
      <c r="K481" s="55"/>
      <c r="L481" s="55"/>
      <c r="M481" s="56"/>
      <c r="N481" s="55"/>
      <c r="O481" s="55"/>
      <c r="P481" s="55">
        <f t="shared" si="5"/>
        <v>0</v>
      </c>
      <c r="Q481" s="56"/>
    </row>
    <row r="482" spans="2:17" x14ac:dyDescent="0.2">
      <c r="B482" s="17"/>
      <c r="C482" s="178"/>
      <c r="D482" s="175"/>
      <c r="E482" s="175"/>
      <c r="F482" s="175"/>
      <c r="G482" s="3"/>
      <c r="H482" s="176"/>
      <c r="I482" s="56"/>
      <c r="J482" s="55"/>
      <c r="K482" s="55"/>
      <c r="L482" s="55"/>
      <c r="M482" s="56"/>
      <c r="N482" s="55"/>
      <c r="O482" s="55"/>
      <c r="P482" s="55">
        <f t="shared" si="5"/>
        <v>0</v>
      </c>
      <c r="Q482" s="56"/>
    </row>
    <row r="483" spans="2:17" x14ac:dyDescent="0.2">
      <c r="B483" s="17"/>
      <c r="C483" s="178"/>
      <c r="D483" s="175"/>
      <c r="E483" s="175"/>
      <c r="F483" s="175"/>
      <c r="G483" s="3"/>
      <c r="H483" s="176"/>
      <c r="I483" s="56"/>
      <c r="J483" s="55"/>
      <c r="K483" s="55"/>
      <c r="L483" s="55"/>
      <c r="M483" s="56"/>
      <c r="N483" s="55"/>
      <c r="O483" s="55"/>
      <c r="P483" s="55">
        <f t="shared" si="5"/>
        <v>0</v>
      </c>
      <c r="Q483" s="56"/>
    </row>
    <row r="484" spans="2:17" ht="25.5" x14ac:dyDescent="0.2">
      <c r="B484" s="14" t="s">
        <v>103</v>
      </c>
      <c r="C484" s="15" t="s">
        <v>325</v>
      </c>
      <c r="D484" s="18"/>
      <c r="E484" s="18"/>
      <c r="F484" s="18"/>
      <c r="G484" s="59"/>
      <c r="H484" s="60"/>
      <c r="I484" s="56"/>
      <c r="J484" s="55"/>
      <c r="K484" s="55"/>
      <c r="L484" s="55"/>
      <c r="M484" s="56"/>
      <c r="N484" s="55"/>
      <c r="O484" s="55"/>
      <c r="P484" s="55">
        <f t="shared" si="5"/>
        <v>0</v>
      </c>
      <c r="Q484" s="56"/>
    </row>
    <row r="485" spans="2:17" x14ac:dyDescent="0.2">
      <c r="B485" s="16"/>
      <c r="C485" s="15"/>
      <c r="D485" s="18"/>
      <c r="E485" s="18"/>
      <c r="F485" s="18"/>
      <c r="G485" s="59" t="s">
        <v>230</v>
      </c>
      <c r="H485" s="60"/>
      <c r="I485" s="56"/>
      <c r="J485" s="55"/>
      <c r="K485" s="55"/>
      <c r="L485" s="55"/>
      <c r="M485" s="56"/>
      <c r="N485" s="55">
        <v>19</v>
      </c>
      <c r="O485" s="55"/>
      <c r="P485" s="55">
        <f t="shared" si="5"/>
        <v>0</v>
      </c>
      <c r="Q485" s="56"/>
    </row>
    <row r="486" spans="2:17" x14ac:dyDescent="0.2">
      <c r="B486" s="17"/>
      <c r="C486" s="178"/>
      <c r="D486" s="175"/>
      <c r="E486" s="175"/>
      <c r="F486" s="175"/>
      <c r="G486" s="3"/>
      <c r="H486" s="176"/>
      <c r="I486" s="56"/>
      <c r="J486" s="55"/>
      <c r="K486" s="55"/>
      <c r="L486" s="55"/>
      <c r="M486" s="56"/>
      <c r="N486" s="55"/>
      <c r="O486" s="55"/>
      <c r="P486" s="55">
        <f t="shared" si="5"/>
        <v>0</v>
      </c>
      <c r="Q486" s="56"/>
    </row>
    <row r="487" spans="2:17" x14ac:dyDescent="0.2">
      <c r="B487" s="17"/>
      <c r="C487" s="178"/>
      <c r="D487" s="175"/>
      <c r="E487" s="175"/>
      <c r="F487" s="175"/>
      <c r="G487" s="176"/>
      <c r="H487" s="176"/>
      <c r="I487" s="56"/>
      <c r="J487" s="55"/>
      <c r="K487" s="55"/>
      <c r="L487" s="55"/>
      <c r="M487" s="56"/>
      <c r="N487" s="55"/>
      <c r="O487" s="55"/>
      <c r="P487" s="55">
        <f t="shared" si="5"/>
        <v>0</v>
      </c>
      <c r="Q487" s="56"/>
    </row>
    <row r="488" spans="2:17" x14ac:dyDescent="0.2">
      <c r="B488" s="17"/>
      <c r="C488" s="178"/>
      <c r="D488" s="175"/>
      <c r="E488" s="175"/>
      <c r="F488" s="175"/>
      <c r="G488" s="176"/>
      <c r="H488" s="176"/>
      <c r="I488" s="56"/>
      <c r="J488" s="55"/>
      <c r="K488" s="55"/>
      <c r="L488" s="55"/>
      <c r="M488" s="56"/>
      <c r="N488" s="55"/>
      <c r="O488" s="55"/>
      <c r="P488" s="55">
        <f t="shared" si="5"/>
        <v>0</v>
      </c>
      <c r="Q488" s="56"/>
    </row>
    <row r="489" spans="2:17" ht="63.75" x14ac:dyDescent="0.2">
      <c r="B489" s="27" t="s">
        <v>19</v>
      </c>
      <c r="C489" s="4" t="s">
        <v>104</v>
      </c>
      <c r="D489" s="175"/>
      <c r="E489" s="175"/>
      <c r="F489" s="175"/>
      <c r="G489" s="176"/>
      <c r="H489" s="176"/>
      <c r="I489" s="56"/>
      <c r="J489" s="55"/>
      <c r="K489" s="55"/>
      <c r="L489" s="55"/>
      <c r="M489" s="56"/>
      <c r="N489" s="55"/>
      <c r="O489" s="55"/>
      <c r="P489" s="55">
        <f t="shared" si="5"/>
        <v>0</v>
      </c>
      <c r="Q489" s="56"/>
    </row>
    <row r="490" spans="2:17" x14ac:dyDescent="0.2">
      <c r="B490" s="17"/>
      <c r="C490" s="178"/>
      <c r="D490" s="175"/>
      <c r="E490" s="175"/>
      <c r="F490" s="175"/>
      <c r="G490" s="3" t="s">
        <v>230</v>
      </c>
      <c r="H490" s="176"/>
      <c r="I490" s="56"/>
      <c r="J490" s="55"/>
      <c r="K490" s="55"/>
      <c r="L490" s="55"/>
      <c r="M490" s="56"/>
      <c r="N490" s="55"/>
      <c r="O490" s="55"/>
      <c r="P490" s="55">
        <f t="shared" si="5"/>
        <v>0</v>
      </c>
      <c r="Q490" s="56"/>
    </row>
    <row r="491" spans="2:17" x14ac:dyDescent="0.2">
      <c r="B491" s="17"/>
      <c r="C491" s="178"/>
      <c r="D491" s="175"/>
      <c r="E491" s="175"/>
      <c r="F491" s="175"/>
      <c r="G491" s="3"/>
      <c r="H491" s="176"/>
      <c r="I491" s="56"/>
      <c r="J491" s="55"/>
      <c r="K491" s="55"/>
      <c r="L491" s="55"/>
      <c r="M491" s="56"/>
      <c r="N491" s="55"/>
      <c r="O491" s="55"/>
      <c r="P491" s="55">
        <f t="shared" si="5"/>
        <v>0</v>
      </c>
      <c r="Q491" s="56"/>
    </row>
    <row r="492" spans="2:17" x14ac:dyDescent="0.2">
      <c r="B492" s="17"/>
      <c r="C492" s="178"/>
      <c r="D492" s="175"/>
      <c r="E492" s="175"/>
      <c r="F492" s="175"/>
      <c r="G492" s="3"/>
      <c r="H492" s="176"/>
      <c r="I492" s="56"/>
      <c r="J492" s="55"/>
      <c r="K492" s="55"/>
      <c r="L492" s="55"/>
      <c r="M492" s="56"/>
      <c r="N492" s="55"/>
      <c r="O492" s="55"/>
      <c r="P492" s="55">
        <f t="shared" si="5"/>
        <v>0</v>
      </c>
      <c r="Q492" s="56"/>
    </row>
    <row r="493" spans="2:17" x14ac:dyDescent="0.2">
      <c r="B493" s="16"/>
      <c r="C493" s="15"/>
      <c r="D493" s="18"/>
      <c r="E493" s="18"/>
      <c r="F493" s="18"/>
      <c r="G493" s="59"/>
      <c r="H493" s="60"/>
      <c r="I493" s="56"/>
      <c r="J493" s="55"/>
      <c r="K493" s="55"/>
      <c r="L493" s="55"/>
      <c r="M493" s="56"/>
      <c r="N493" s="55"/>
      <c r="O493" s="55"/>
      <c r="P493" s="55">
        <f t="shared" si="5"/>
        <v>0</v>
      </c>
      <c r="Q493" s="56"/>
    </row>
    <row r="494" spans="2:17" ht="25.5" x14ac:dyDescent="0.2">
      <c r="B494" s="14" t="s">
        <v>326</v>
      </c>
      <c r="C494" s="15" t="s">
        <v>330</v>
      </c>
      <c r="D494" s="18"/>
      <c r="E494" s="18"/>
      <c r="F494" s="18"/>
      <c r="G494" s="59"/>
      <c r="H494" s="60"/>
      <c r="I494" s="56"/>
      <c r="J494" s="55"/>
      <c r="K494" s="55"/>
      <c r="L494" s="55"/>
      <c r="M494" s="56"/>
      <c r="N494" s="55"/>
      <c r="O494" s="55"/>
      <c r="P494" s="55">
        <f t="shared" si="5"/>
        <v>0</v>
      </c>
      <c r="Q494" s="56"/>
    </row>
    <row r="495" spans="2:17" x14ac:dyDescent="0.2">
      <c r="B495" s="16"/>
      <c r="C495" s="15"/>
      <c r="D495" s="18"/>
      <c r="E495" s="18"/>
      <c r="F495" s="18"/>
      <c r="G495" s="59" t="s">
        <v>17</v>
      </c>
      <c r="H495" s="60"/>
      <c r="I495" s="56"/>
      <c r="J495" s="55"/>
      <c r="K495" s="55"/>
      <c r="L495" s="55"/>
      <c r="M495" s="56"/>
      <c r="N495" s="55">
        <v>5</v>
      </c>
      <c r="O495" s="55"/>
      <c r="P495" s="55">
        <f t="shared" si="5"/>
        <v>0</v>
      </c>
      <c r="Q495" s="56"/>
    </row>
    <row r="496" spans="2:17" x14ac:dyDescent="0.2">
      <c r="B496" s="16"/>
      <c r="C496" s="15"/>
      <c r="D496" s="18"/>
      <c r="E496" s="18"/>
      <c r="F496" s="18"/>
      <c r="G496" s="59"/>
      <c r="H496" s="60"/>
      <c r="I496" s="56"/>
      <c r="J496" s="55"/>
      <c r="K496" s="55"/>
      <c r="L496" s="55"/>
      <c r="M496" s="56"/>
      <c r="N496" s="55"/>
      <c r="O496" s="55">
        <v>0</v>
      </c>
      <c r="P496" s="55">
        <f t="shared" si="5"/>
        <v>0</v>
      </c>
      <c r="Q496" s="56"/>
    </row>
    <row r="497" spans="2:17" x14ac:dyDescent="0.2">
      <c r="B497" s="16"/>
      <c r="C497" s="15"/>
      <c r="D497" s="18"/>
      <c r="E497" s="18"/>
      <c r="F497" s="18"/>
      <c r="G497" s="59"/>
      <c r="H497" s="60"/>
      <c r="I497" s="56"/>
      <c r="J497" s="55"/>
      <c r="K497" s="55"/>
      <c r="L497" s="55"/>
      <c r="M497" s="56"/>
      <c r="N497" s="55"/>
      <c r="O497" s="55">
        <v>0</v>
      </c>
      <c r="P497" s="55">
        <f t="shared" si="5"/>
        <v>0</v>
      </c>
      <c r="Q497" s="56"/>
    </row>
    <row r="498" spans="2:17" x14ac:dyDescent="0.2">
      <c r="B498" s="16"/>
      <c r="C498" s="15"/>
      <c r="D498" s="18"/>
      <c r="E498" s="18"/>
      <c r="F498" s="18"/>
      <c r="G498" s="59"/>
      <c r="H498" s="60"/>
      <c r="I498" s="56"/>
      <c r="J498" s="55"/>
      <c r="K498" s="55"/>
      <c r="L498" s="55"/>
      <c r="M498" s="56"/>
      <c r="N498" s="55"/>
      <c r="O498" s="55">
        <v>0</v>
      </c>
      <c r="P498" s="55">
        <f t="shared" si="5"/>
        <v>0</v>
      </c>
      <c r="Q498" s="56"/>
    </row>
    <row r="499" spans="2:17" x14ac:dyDescent="0.2">
      <c r="B499" s="14" t="s">
        <v>189</v>
      </c>
      <c r="C499" s="15" t="s">
        <v>327</v>
      </c>
      <c r="D499" s="18"/>
      <c r="E499" s="18"/>
      <c r="F499" s="18"/>
      <c r="G499" s="59"/>
      <c r="H499" s="60"/>
      <c r="I499" s="56"/>
      <c r="J499" s="55"/>
      <c r="K499" s="55"/>
      <c r="L499" s="55"/>
      <c r="M499" s="56"/>
      <c r="N499" s="55"/>
      <c r="O499" s="55">
        <v>0</v>
      </c>
      <c r="P499" s="55">
        <f t="shared" si="5"/>
        <v>0</v>
      </c>
      <c r="Q499" s="56"/>
    </row>
    <row r="500" spans="2:17" x14ac:dyDescent="0.2">
      <c r="B500" s="16"/>
      <c r="C500" s="15"/>
      <c r="D500" s="18"/>
      <c r="E500" s="18"/>
      <c r="F500" s="18"/>
      <c r="G500" s="60" t="s">
        <v>17</v>
      </c>
      <c r="H500" s="60"/>
      <c r="I500" s="56"/>
      <c r="J500" s="55"/>
      <c r="K500" s="55"/>
      <c r="L500" s="55"/>
      <c r="M500" s="56"/>
      <c r="N500" s="55">
        <v>4</v>
      </c>
      <c r="O500" s="55"/>
      <c r="P500" s="55">
        <f t="shared" si="5"/>
        <v>0</v>
      </c>
      <c r="Q500" s="56"/>
    </row>
    <row r="501" spans="2:17" x14ac:dyDescent="0.2">
      <c r="B501" s="16"/>
      <c r="C501" s="15"/>
      <c r="D501" s="18"/>
      <c r="E501" s="18"/>
      <c r="F501" s="18"/>
      <c r="G501" s="60"/>
      <c r="H501" s="60"/>
      <c r="I501" s="56"/>
      <c r="J501" s="55"/>
      <c r="K501" s="55"/>
      <c r="L501" s="55"/>
      <c r="M501" s="56"/>
      <c r="N501" s="55"/>
      <c r="O501" s="55">
        <v>0</v>
      </c>
      <c r="P501" s="55">
        <f t="shared" si="5"/>
        <v>0</v>
      </c>
      <c r="Q501" s="56"/>
    </row>
    <row r="502" spans="2:17" x14ac:dyDescent="0.2">
      <c r="B502" s="16"/>
      <c r="C502" s="15"/>
      <c r="D502" s="18"/>
      <c r="E502" s="18"/>
      <c r="F502" s="18"/>
      <c r="G502" s="60"/>
      <c r="H502" s="60"/>
      <c r="I502" s="56"/>
      <c r="J502" s="55"/>
      <c r="K502" s="55"/>
      <c r="L502" s="55"/>
      <c r="M502" s="56"/>
      <c r="N502" s="55"/>
      <c r="O502" s="55">
        <v>0</v>
      </c>
      <c r="P502" s="55">
        <f t="shared" si="5"/>
        <v>0</v>
      </c>
      <c r="Q502" s="56"/>
    </row>
    <row r="503" spans="2:17" x14ac:dyDescent="0.2">
      <c r="B503" s="16"/>
      <c r="C503" s="15"/>
      <c r="D503" s="18"/>
      <c r="E503" s="18"/>
      <c r="F503" s="18"/>
      <c r="G503" s="60"/>
      <c r="H503" s="60"/>
      <c r="I503" s="56"/>
      <c r="J503" s="55"/>
      <c r="K503" s="55"/>
      <c r="L503" s="55"/>
      <c r="M503" s="56"/>
      <c r="N503" s="55"/>
      <c r="O503" s="55">
        <v>0</v>
      </c>
      <c r="P503" s="55">
        <f t="shared" si="5"/>
        <v>0</v>
      </c>
      <c r="Q503" s="56"/>
    </row>
    <row r="504" spans="2:17" x14ac:dyDescent="0.2">
      <c r="B504" s="14" t="s">
        <v>328</v>
      </c>
      <c r="C504" s="15" t="s">
        <v>329</v>
      </c>
      <c r="D504" s="18"/>
      <c r="E504" s="18"/>
      <c r="F504" s="18"/>
      <c r="G504" s="60"/>
      <c r="H504" s="60"/>
      <c r="I504" s="56"/>
      <c r="J504" s="55"/>
      <c r="K504" s="55"/>
      <c r="L504" s="55"/>
      <c r="M504" s="56"/>
      <c r="N504" s="55"/>
      <c r="O504" s="55">
        <v>0</v>
      </c>
      <c r="P504" s="55">
        <f t="shared" si="5"/>
        <v>0</v>
      </c>
      <c r="Q504" s="56"/>
    </row>
    <row r="505" spans="2:17" x14ac:dyDescent="0.2">
      <c r="B505" s="16"/>
      <c r="C505" s="15"/>
      <c r="D505" s="18"/>
      <c r="E505" s="18"/>
      <c r="F505" s="18"/>
      <c r="G505" s="60" t="s">
        <v>17</v>
      </c>
      <c r="H505" s="60"/>
      <c r="I505" s="56"/>
      <c r="J505" s="55"/>
      <c r="K505" s="55"/>
      <c r="L505" s="55"/>
      <c r="M505" s="56"/>
      <c r="N505" s="55">
        <v>23</v>
      </c>
      <c r="O505" s="55"/>
      <c r="P505" s="55">
        <f t="shared" si="5"/>
        <v>0</v>
      </c>
      <c r="Q505" s="56"/>
    </row>
    <row r="506" spans="2:17" x14ac:dyDescent="0.2">
      <c r="B506" s="16"/>
      <c r="C506" s="15"/>
      <c r="D506" s="18"/>
      <c r="E506" s="18"/>
      <c r="F506" s="18"/>
      <c r="G506" s="60"/>
      <c r="H506" s="60"/>
      <c r="I506" s="56"/>
      <c r="J506" s="55"/>
      <c r="K506" s="55"/>
      <c r="L506" s="55"/>
      <c r="M506" s="56"/>
      <c r="N506" s="55"/>
      <c r="O506" s="55"/>
      <c r="P506" s="55">
        <f t="shared" si="5"/>
        <v>0</v>
      </c>
      <c r="Q506" s="56"/>
    </row>
    <row r="507" spans="2:17" x14ac:dyDescent="0.2">
      <c r="B507" s="17"/>
      <c r="C507" s="178"/>
      <c r="D507" s="175"/>
      <c r="E507" s="175"/>
      <c r="F507" s="175"/>
      <c r="G507" s="176"/>
      <c r="H507" s="176"/>
      <c r="I507" s="56"/>
      <c r="J507" s="55"/>
      <c r="K507" s="55"/>
      <c r="L507" s="55"/>
      <c r="M507" s="56"/>
      <c r="N507" s="55"/>
      <c r="O507" s="55"/>
      <c r="P507" s="55">
        <f t="shared" si="5"/>
        <v>0</v>
      </c>
      <c r="Q507" s="56"/>
    </row>
    <row r="508" spans="2:17" x14ac:dyDescent="0.2">
      <c r="B508" s="17"/>
      <c r="C508" s="178"/>
      <c r="D508" s="175"/>
      <c r="E508" s="175"/>
      <c r="F508" s="175"/>
      <c r="G508" s="176"/>
      <c r="H508" s="176"/>
      <c r="I508" s="56"/>
      <c r="J508" s="55"/>
      <c r="K508" s="55"/>
      <c r="L508" s="55"/>
      <c r="M508" s="56"/>
      <c r="N508" s="55"/>
      <c r="O508" s="55"/>
      <c r="P508" s="55">
        <f t="shared" si="5"/>
        <v>0</v>
      </c>
      <c r="Q508" s="56"/>
    </row>
    <row r="509" spans="2:17" ht="51" x14ac:dyDescent="0.2">
      <c r="B509" s="191" t="s">
        <v>14</v>
      </c>
      <c r="C509" s="4" t="s">
        <v>105</v>
      </c>
      <c r="D509" s="175"/>
      <c r="E509" s="175"/>
      <c r="F509" s="175"/>
      <c r="G509" s="176"/>
      <c r="H509" s="176"/>
      <c r="I509" s="56"/>
      <c r="J509" s="55"/>
      <c r="K509" s="55"/>
      <c r="L509" s="55"/>
      <c r="M509" s="56"/>
      <c r="N509" s="55"/>
      <c r="O509" s="55"/>
      <c r="P509" s="55">
        <f t="shared" si="5"/>
        <v>0</v>
      </c>
      <c r="Q509" s="56"/>
    </row>
    <row r="510" spans="2:17" x14ac:dyDescent="0.2">
      <c r="B510" s="17"/>
      <c r="C510" s="178"/>
      <c r="D510" s="175"/>
      <c r="E510" s="175"/>
      <c r="F510" s="175"/>
      <c r="G510" s="3" t="s">
        <v>17</v>
      </c>
      <c r="H510" s="176"/>
      <c r="I510" s="56"/>
      <c r="J510" s="55"/>
      <c r="K510" s="55"/>
      <c r="L510" s="55"/>
      <c r="M510" s="56"/>
      <c r="N510" s="55"/>
      <c r="O510" s="55"/>
      <c r="P510" s="55">
        <f t="shared" si="5"/>
        <v>0</v>
      </c>
      <c r="Q510" s="56"/>
    </row>
    <row r="511" spans="2:17" x14ac:dyDescent="0.2">
      <c r="B511" s="17"/>
      <c r="C511" s="178"/>
      <c r="D511" s="175"/>
      <c r="E511" s="175"/>
      <c r="F511" s="175"/>
      <c r="G511" s="176"/>
      <c r="H511" s="176"/>
      <c r="I511" s="56"/>
      <c r="J511" s="55"/>
      <c r="K511" s="55"/>
      <c r="L511" s="55"/>
      <c r="M511" s="56"/>
      <c r="N511" s="55"/>
      <c r="O511" s="55"/>
      <c r="P511" s="55">
        <f t="shared" si="5"/>
        <v>0</v>
      </c>
      <c r="Q511" s="56"/>
    </row>
    <row r="512" spans="2:17" x14ac:dyDescent="0.2">
      <c r="B512" s="17"/>
      <c r="C512" s="178"/>
      <c r="D512" s="175"/>
      <c r="E512" s="175"/>
      <c r="F512" s="175"/>
      <c r="G512" s="176"/>
      <c r="H512" s="176"/>
      <c r="I512" s="56"/>
      <c r="J512" s="55"/>
      <c r="K512" s="55"/>
      <c r="L512" s="55"/>
      <c r="M512" s="56"/>
      <c r="N512" s="55"/>
      <c r="O512" s="55"/>
      <c r="P512" s="55">
        <f t="shared" si="5"/>
        <v>0</v>
      </c>
      <c r="Q512" s="56"/>
    </row>
    <row r="513" spans="2:17" x14ac:dyDescent="0.2">
      <c r="B513" s="17"/>
      <c r="C513" s="178"/>
      <c r="D513" s="175"/>
      <c r="E513" s="175"/>
      <c r="F513" s="175"/>
      <c r="G513" s="176"/>
      <c r="H513" s="176"/>
      <c r="I513" s="56"/>
      <c r="J513" s="55"/>
      <c r="K513" s="55"/>
      <c r="L513" s="55"/>
      <c r="M513" s="56"/>
      <c r="N513" s="55"/>
      <c r="O513" s="55"/>
      <c r="P513" s="55">
        <f t="shared" si="5"/>
        <v>0</v>
      </c>
      <c r="Q513" s="56"/>
    </row>
    <row r="514" spans="2:17" ht="63.75" x14ac:dyDescent="0.2">
      <c r="B514" s="191" t="s">
        <v>23</v>
      </c>
      <c r="C514" s="4" t="s">
        <v>1389</v>
      </c>
      <c r="D514" s="175"/>
      <c r="E514" s="175"/>
      <c r="F514" s="175"/>
      <c r="G514" s="176"/>
      <c r="H514" s="176"/>
      <c r="I514" s="56"/>
      <c r="J514" s="55"/>
      <c r="K514" s="55"/>
      <c r="L514" s="55"/>
      <c r="M514" s="56"/>
      <c r="N514" s="55"/>
      <c r="O514" s="55"/>
      <c r="P514" s="55">
        <f t="shared" si="5"/>
        <v>0</v>
      </c>
      <c r="Q514" s="56"/>
    </row>
    <row r="515" spans="2:17" x14ac:dyDescent="0.2">
      <c r="B515" s="17"/>
      <c r="C515" s="178"/>
      <c r="D515" s="175"/>
      <c r="E515" s="175"/>
      <c r="F515" s="175"/>
      <c r="G515" s="271"/>
      <c r="H515" s="235"/>
      <c r="I515" s="56"/>
      <c r="J515" s="55">
        <v>1</v>
      </c>
      <c r="K515" s="55"/>
      <c r="L515" s="55">
        <f>J515*K515</f>
        <v>0</v>
      </c>
      <c r="M515" s="56"/>
      <c r="N515" s="55"/>
      <c r="O515" s="55"/>
      <c r="P515" s="55">
        <f t="shared" si="5"/>
        <v>0</v>
      </c>
      <c r="Q515" s="56"/>
    </row>
    <row r="516" spans="2:17" s="23" customFormat="1" x14ac:dyDescent="0.2">
      <c r="B516" s="16"/>
      <c r="C516" s="15" t="s">
        <v>1410</v>
      </c>
      <c r="D516" s="18"/>
      <c r="E516" s="18"/>
      <c r="F516" s="18"/>
      <c r="G516" s="60" t="s">
        <v>38</v>
      </c>
      <c r="H516" s="60"/>
      <c r="I516" s="56"/>
      <c r="J516" s="55"/>
      <c r="K516" s="55"/>
      <c r="L516" s="55"/>
      <c r="M516" s="56"/>
      <c r="N516" s="55"/>
      <c r="O516" s="55"/>
      <c r="P516" s="55">
        <f t="shared" si="5"/>
        <v>0</v>
      </c>
      <c r="Q516" s="56"/>
    </row>
    <row r="517" spans="2:17" s="23" customFormat="1" x14ac:dyDescent="0.2">
      <c r="B517" s="16"/>
      <c r="C517" s="15"/>
      <c r="D517" s="18"/>
      <c r="E517" s="18"/>
      <c r="F517" s="18"/>
      <c r="G517" s="60"/>
      <c r="H517" s="60"/>
      <c r="I517" s="56"/>
      <c r="J517" s="55"/>
      <c r="K517" s="55"/>
      <c r="L517" s="55"/>
      <c r="M517" s="56"/>
      <c r="N517" s="55"/>
      <c r="O517" s="55"/>
      <c r="P517" s="55">
        <f t="shared" si="5"/>
        <v>0</v>
      </c>
      <c r="Q517" s="56"/>
    </row>
    <row r="518" spans="2:17" s="23" customFormat="1" x14ac:dyDescent="0.2">
      <c r="B518" s="16"/>
      <c r="C518" s="15"/>
      <c r="D518" s="18"/>
      <c r="E518" s="18"/>
      <c r="F518" s="18"/>
      <c r="G518" s="60"/>
      <c r="H518" s="60"/>
      <c r="I518" s="56"/>
      <c r="J518" s="55"/>
      <c r="K518" s="55"/>
      <c r="L518" s="55"/>
      <c r="M518" s="56"/>
      <c r="N518" s="55"/>
      <c r="O518" s="55"/>
      <c r="P518" s="55">
        <f t="shared" si="5"/>
        <v>0</v>
      </c>
      <c r="Q518" s="56"/>
    </row>
    <row r="519" spans="2:17" s="23" customFormat="1" x14ac:dyDescent="0.2">
      <c r="B519" s="16"/>
      <c r="C519" s="15"/>
      <c r="D519" s="18"/>
      <c r="E519" s="18"/>
      <c r="F519" s="18"/>
      <c r="G519" s="60"/>
      <c r="H519" s="60"/>
      <c r="I519" s="56"/>
      <c r="J519" s="55"/>
      <c r="K519" s="55"/>
      <c r="L519" s="55"/>
      <c r="M519" s="56"/>
      <c r="N519" s="55"/>
      <c r="O519" s="55"/>
      <c r="P519" s="55">
        <f t="shared" si="5"/>
        <v>0</v>
      </c>
      <c r="Q519" s="56"/>
    </row>
    <row r="520" spans="2:17" s="23" customFormat="1" ht="25.5" x14ac:dyDescent="0.2">
      <c r="B520" s="14" t="s">
        <v>331</v>
      </c>
      <c r="C520" s="15" t="s">
        <v>332</v>
      </c>
      <c r="D520" s="18"/>
      <c r="E520" s="18"/>
      <c r="F520" s="18"/>
      <c r="G520" s="60"/>
      <c r="H520" s="60"/>
      <c r="I520" s="56"/>
      <c r="J520" s="55"/>
      <c r="K520" s="55"/>
      <c r="L520" s="55"/>
      <c r="M520" s="56"/>
      <c r="N520" s="55"/>
      <c r="O520" s="55"/>
      <c r="P520" s="55">
        <f t="shared" ref="P520:P533" si="6">N520*O520</f>
        <v>0</v>
      </c>
      <c r="Q520" s="56"/>
    </row>
    <row r="521" spans="2:17" s="23" customFormat="1" x14ac:dyDescent="0.2">
      <c r="B521" s="16"/>
      <c r="C521" s="15"/>
      <c r="D521" s="18"/>
      <c r="E521" s="18"/>
      <c r="F521" s="18"/>
      <c r="G521" s="60" t="s">
        <v>38</v>
      </c>
      <c r="H521" s="60"/>
      <c r="I521" s="56"/>
      <c r="J521" s="55"/>
      <c r="K521" s="55"/>
      <c r="L521" s="55"/>
      <c r="M521" s="56"/>
      <c r="N521" s="55">
        <v>1</v>
      </c>
      <c r="O521" s="55"/>
      <c r="P521" s="55">
        <f t="shared" si="6"/>
        <v>0</v>
      </c>
      <c r="Q521" s="56"/>
    </row>
    <row r="522" spans="2:17" s="23" customFormat="1" x14ac:dyDescent="0.2">
      <c r="B522" s="16"/>
      <c r="C522" s="15"/>
      <c r="D522" s="18"/>
      <c r="E522" s="18"/>
      <c r="F522" s="18"/>
      <c r="G522" s="60"/>
      <c r="H522" s="60"/>
      <c r="I522" s="56"/>
      <c r="J522" s="55"/>
      <c r="K522" s="55"/>
      <c r="L522" s="55"/>
      <c r="M522" s="56"/>
      <c r="N522" s="55"/>
      <c r="O522" s="55"/>
      <c r="P522" s="55">
        <f t="shared" si="6"/>
        <v>0</v>
      </c>
      <c r="Q522" s="56"/>
    </row>
    <row r="523" spans="2:17" x14ac:dyDescent="0.2">
      <c r="B523" s="17"/>
      <c r="C523" s="178"/>
      <c r="D523" s="175"/>
      <c r="E523" s="175"/>
      <c r="F523" s="175"/>
      <c r="G523" s="176"/>
      <c r="H523" s="176"/>
      <c r="I523" s="56"/>
      <c r="J523" s="55"/>
      <c r="K523" s="55"/>
      <c r="L523" s="55"/>
      <c r="M523" s="56"/>
      <c r="N523" s="55"/>
      <c r="O523" s="55"/>
      <c r="P523" s="55">
        <f t="shared" si="6"/>
        <v>0</v>
      </c>
      <c r="Q523" s="56"/>
    </row>
    <row r="524" spans="2:17" x14ac:dyDescent="0.2">
      <c r="B524" s="17"/>
      <c r="C524" s="178"/>
      <c r="D524" s="175"/>
      <c r="E524" s="175"/>
      <c r="F524" s="175"/>
      <c r="G524" s="176"/>
      <c r="H524" s="176"/>
      <c r="I524" s="56"/>
      <c r="J524" s="55"/>
      <c r="K524" s="55"/>
      <c r="L524" s="55"/>
      <c r="M524" s="56"/>
      <c r="N524" s="55"/>
      <c r="O524" s="55"/>
      <c r="P524" s="55">
        <f t="shared" si="6"/>
        <v>0</v>
      </c>
      <c r="Q524" s="56"/>
    </row>
    <row r="525" spans="2:17" ht="76.5" x14ac:dyDescent="0.2">
      <c r="B525" s="191" t="s">
        <v>106</v>
      </c>
      <c r="C525" s="4" t="s">
        <v>1388</v>
      </c>
      <c r="D525" s="175"/>
      <c r="E525" s="175"/>
      <c r="F525" s="175"/>
      <c r="G525" s="176"/>
      <c r="H525" s="176"/>
      <c r="I525" s="56"/>
      <c r="J525" s="55"/>
      <c r="K525" s="55"/>
      <c r="L525" s="55"/>
      <c r="M525" s="56"/>
      <c r="N525" s="55"/>
      <c r="O525" s="55"/>
      <c r="P525" s="55">
        <f t="shared" si="6"/>
        <v>0</v>
      </c>
      <c r="Q525" s="56"/>
    </row>
    <row r="526" spans="2:17" x14ac:dyDescent="0.2">
      <c r="B526" s="17"/>
      <c r="C526" s="178"/>
      <c r="D526" s="175"/>
      <c r="E526" s="175"/>
      <c r="F526" s="175"/>
      <c r="G526" s="271"/>
      <c r="H526" s="235"/>
      <c r="I526" s="56"/>
      <c r="J526" s="55">
        <v>1</v>
      </c>
      <c r="K526" s="55"/>
      <c r="L526" s="55">
        <f>J526*K526</f>
        <v>0</v>
      </c>
      <c r="M526" s="56"/>
      <c r="N526" s="55"/>
      <c r="O526" s="55"/>
      <c r="P526" s="55">
        <f t="shared" si="6"/>
        <v>0</v>
      </c>
      <c r="Q526" s="56"/>
    </row>
    <row r="527" spans="2:17" s="23" customFormat="1" x14ac:dyDescent="0.2">
      <c r="B527" s="16"/>
      <c r="C527" s="15" t="s">
        <v>1410</v>
      </c>
      <c r="D527" s="18"/>
      <c r="E527" s="18"/>
      <c r="F527" s="18"/>
      <c r="G527" s="60" t="s">
        <v>38</v>
      </c>
      <c r="H527" s="60"/>
      <c r="I527" s="56"/>
      <c r="J527" s="55"/>
      <c r="K527" s="55"/>
      <c r="L527" s="55"/>
      <c r="M527" s="56"/>
      <c r="N527" s="55"/>
      <c r="O527" s="55"/>
      <c r="P527" s="55">
        <f t="shared" si="6"/>
        <v>0</v>
      </c>
      <c r="Q527" s="56"/>
    </row>
    <row r="528" spans="2:17" s="23" customFormat="1" x14ac:dyDescent="0.2">
      <c r="B528" s="16"/>
      <c r="C528" s="15"/>
      <c r="D528" s="18"/>
      <c r="E528" s="18"/>
      <c r="F528" s="18"/>
      <c r="G528" s="60"/>
      <c r="H528" s="60"/>
      <c r="I528" s="56"/>
      <c r="J528" s="55"/>
      <c r="K528" s="55"/>
      <c r="L528" s="55"/>
      <c r="M528" s="56"/>
      <c r="N528" s="55"/>
      <c r="O528" s="55"/>
      <c r="P528" s="55">
        <f t="shared" si="6"/>
        <v>0</v>
      </c>
      <c r="Q528" s="56"/>
    </row>
    <row r="529" spans="2:17" s="23" customFormat="1" x14ac:dyDescent="0.2">
      <c r="B529" s="16"/>
      <c r="C529" s="15"/>
      <c r="D529" s="18"/>
      <c r="E529" s="18"/>
      <c r="F529" s="18"/>
      <c r="G529" s="60"/>
      <c r="H529" s="60"/>
      <c r="I529" s="56"/>
      <c r="J529" s="55"/>
      <c r="K529" s="55"/>
      <c r="L529" s="55"/>
      <c r="M529" s="56"/>
      <c r="N529" s="55"/>
      <c r="O529" s="55"/>
      <c r="P529" s="55">
        <f t="shared" si="6"/>
        <v>0</v>
      </c>
      <c r="Q529" s="56"/>
    </row>
    <row r="530" spans="2:17" s="23" customFormat="1" x14ac:dyDescent="0.2">
      <c r="B530" s="16"/>
      <c r="C530" s="15"/>
      <c r="D530" s="18"/>
      <c r="E530" s="18"/>
      <c r="F530" s="18"/>
      <c r="G530" s="60"/>
      <c r="H530" s="60"/>
      <c r="I530" s="56"/>
      <c r="J530" s="55"/>
      <c r="K530" s="55"/>
      <c r="L530" s="55"/>
      <c r="M530" s="56"/>
      <c r="N530" s="55"/>
      <c r="O530" s="55"/>
      <c r="P530" s="55">
        <f t="shared" si="6"/>
        <v>0</v>
      </c>
      <c r="Q530" s="56"/>
    </row>
    <row r="531" spans="2:17" s="23" customFormat="1" ht="25.5" x14ac:dyDescent="0.2">
      <c r="B531" s="14" t="s">
        <v>333</v>
      </c>
      <c r="C531" s="15" t="s">
        <v>334</v>
      </c>
      <c r="D531" s="18"/>
      <c r="E531" s="18"/>
      <c r="F531" s="18"/>
      <c r="G531" s="60"/>
      <c r="H531" s="60"/>
      <c r="I531" s="56"/>
      <c r="J531" s="55"/>
      <c r="K531" s="55"/>
      <c r="L531" s="55"/>
      <c r="M531" s="56"/>
      <c r="N531" s="55"/>
      <c r="O531" s="55"/>
      <c r="P531" s="55">
        <f t="shared" si="6"/>
        <v>0</v>
      </c>
      <c r="Q531" s="56"/>
    </row>
    <row r="532" spans="2:17" s="23" customFormat="1" x14ac:dyDescent="0.2">
      <c r="B532" s="16"/>
      <c r="C532" s="15"/>
      <c r="D532" s="18"/>
      <c r="E532" s="18"/>
      <c r="F532" s="18"/>
      <c r="G532" s="60" t="s">
        <v>38</v>
      </c>
      <c r="H532" s="60"/>
      <c r="I532" s="56"/>
      <c r="J532" s="55"/>
      <c r="K532" s="55"/>
      <c r="L532" s="55"/>
      <c r="M532" s="56"/>
      <c r="N532" s="55">
        <v>1</v>
      </c>
      <c r="O532" s="55"/>
      <c r="P532" s="55">
        <f t="shared" si="6"/>
        <v>0</v>
      </c>
      <c r="Q532" s="56"/>
    </row>
    <row r="533" spans="2:17" s="23" customFormat="1" x14ac:dyDescent="0.2">
      <c r="B533" s="16"/>
      <c r="C533" s="15"/>
      <c r="D533" s="18"/>
      <c r="E533" s="18"/>
      <c r="F533" s="18"/>
      <c r="G533" s="60"/>
      <c r="H533" s="60"/>
      <c r="I533" s="56"/>
      <c r="J533" s="55"/>
      <c r="K533" s="55"/>
      <c r="L533" s="55"/>
      <c r="M533" s="56"/>
      <c r="N533" s="55"/>
      <c r="O533" s="55"/>
      <c r="P533" s="55">
        <f t="shared" si="6"/>
        <v>0</v>
      </c>
      <c r="Q533" s="56"/>
    </row>
    <row r="534" spans="2:17" x14ac:dyDescent="0.2">
      <c r="B534" s="17"/>
      <c r="C534" s="178"/>
      <c r="D534" s="175"/>
      <c r="E534" s="175"/>
      <c r="F534" s="175"/>
      <c r="G534" s="176"/>
      <c r="H534" s="176"/>
      <c r="I534" s="56"/>
      <c r="J534" s="55"/>
      <c r="K534" s="55"/>
      <c r="L534" s="55"/>
      <c r="M534" s="56"/>
      <c r="N534" s="55"/>
      <c r="O534" s="55"/>
      <c r="P534" s="55"/>
      <c r="Q534" s="56"/>
    </row>
    <row r="535" spans="2:17" x14ac:dyDescent="0.2">
      <c r="B535" s="17"/>
      <c r="C535" s="178"/>
      <c r="D535" s="175"/>
      <c r="E535" s="175"/>
      <c r="F535" s="175"/>
      <c r="G535" s="176"/>
      <c r="H535" s="176"/>
      <c r="I535" s="56"/>
      <c r="J535" s="55"/>
      <c r="K535" s="55"/>
      <c r="L535" s="55"/>
      <c r="M535" s="56"/>
      <c r="N535" s="55"/>
      <c r="O535" s="55"/>
      <c r="P535" s="55"/>
      <c r="Q535" s="56"/>
    </row>
    <row r="536" spans="2:17" ht="76.5" x14ac:dyDescent="0.2">
      <c r="B536" s="191" t="s">
        <v>55</v>
      </c>
      <c r="C536" s="4" t="s">
        <v>1390</v>
      </c>
      <c r="D536" s="175"/>
      <c r="E536" s="175"/>
      <c r="F536" s="175"/>
      <c r="G536" s="176"/>
      <c r="H536" s="176"/>
      <c r="I536" s="56"/>
      <c r="J536" s="55"/>
      <c r="K536" s="55"/>
      <c r="L536" s="55"/>
      <c r="M536" s="56"/>
      <c r="N536" s="55"/>
      <c r="O536" s="55"/>
      <c r="P536" s="55"/>
      <c r="Q536" s="56"/>
    </row>
    <row r="537" spans="2:17" x14ac:dyDescent="0.2">
      <c r="B537" s="17"/>
      <c r="C537" s="178"/>
      <c r="D537" s="175"/>
      <c r="E537" s="175"/>
      <c r="F537" s="175"/>
      <c r="G537" s="271"/>
      <c r="H537" s="235"/>
      <c r="I537" s="56"/>
      <c r="J537" s="55">
        <v>1</v>
      </c>
      <c r="K537" s="55"/>
      <c r="L537" s="55">
        <f>J537*K537</f>
        <v>0</v>
      </c>
      <c r="M537" s="56"/>
      <c r="N537" s="55"/>
      <c r="O537" s="55"/>
      <c r="P537" s="55"/>
      <c r="Q537" s="56"/>
    </row>
    <row r="538" spans="2:17" s="23" customFormat="1" x14ac:dyDescent="0.2">
      <c r="B538" s="16"/>
      <c r="C538" s="15" t="s">
        <v>1422</v>
      </c>
      <c r="D538" s="18"/>
      <c r="E538" s="18"/>
      <c r="F538" s="18"/>
      <c r="G538" s="60" t="s">
        <v>38</v>
      </c>
      <c r="H538" s="60"/>
      <c r="I538" s="56"/>
      <c r="J538" s="55"/>
      <c r="K538" s="55"/>
      <c r="L538" s="55"/>
      <c r="M538" s="56"/>
      <c r="N538" s="55"/>
      <c r="O538" s="55"/>
      <c r="P538" s="55"/>
      <c r="Q538" s="56"/>
    </row>
    <row r="539" spans="2:17" s="23" customFormat="1" x14ac:dyDescent="0.2">
      <c r="B539" s="16"/>
      <c r="C539" s="15"/>
      <c r="D539" s="18"/>
      <c r="E539" s="18"/>
      <c r="F539" s="18"/>
      <c r="G539" s="60"/>
      <c r="H539" s="60"/>
      <c r="I539" s="56"/>
      <c r="J539" s="55"/>
      <c r="K539" s="55"/>
      <c r="L539" s="55"/>
      <c r="M539" s="56"/>
      <c r="N539" s="55"/>
      <c r="O539" s="55"/>
      <c r="P539" s="55"/>
      <c r="Q539" s="56"/>
    </row>
    <row r="540" spans="2:17" x14ac:dyDescent="0.2">
      <c r="B540" s="17"/>
      <c r="C540" s="178"/>
      <c r="D540" s="175"/>
      <c r="E540" s="175"/>
      <c r="F540" s="175"/>
      <c r="G540" s="176"/>
      <c r="H540" s="176"/>
      <c r="I540" s="56"/>
      <c r="J540" s="55"/>
      <c r="K540" s="55"/>
      <c r="L540" s="55"/>
      <c r="M540" s="56"/>
      <c r="N540" s="55"/>
      <c r="O540" s="55"/>
      <c r="P540" s="55"/>
      <c r="Q540" s="56"/>
    </row>
    <row r="541" spans="2:17" x14ac:dyDescent="0.2">
      <c r="B541" s="17"/>
      <c r="C541" s="178"/>
      <c r="D541" s="175"/>
      <c r="E541" s="175"/>
      <c r="F541" s="175"/>
      <c r="G541" s="176"/>
      <c r="H541" s="176"/>
      <c r="I541" s="56"/>
      <c r="J541" s="55"/>
      <c r="K541" s="55"/>
      <c r="L541" s="55"/>
      <c r="M541" s="56"/>
      <c r="N541" s="55"/>
      <c r="O541" s="55"/>
      <c r="P541" s="55"/>
      <c r="Q541" s="56"/>
    </row>
    <row r="542" spans="2:17" ht="38.25" x14ac:dyDescent="0.2">
      <c r="B542" s="191" t="s">
        <v>57</v>
      </c>
      <c r="C542" s="4" t="s">
        <v>107</v>
      </c>
      <c r="D542" s="175"/>
      <c r="E542" s="175"/>
      <c r="F542" s="175"/>
      <c r="G542" s="176"/>
      <c r="H542" s="176"/>
      <c r="I542" s="56"/>
      <c r="J542" s="55"/>
      <c r="K542" s="55"/>
      <c r="L542" s="55"/>
      <c r="M542" s="56"/>
      <c r="N542" s="55"/>
      <c r="O542" s="55"/>
      <c r="P542" s="55"/>
      <c r="Q542" s="56"/>
    </row>
    <row r="543" spans="2:17" x14ac:dyDescent="0.2">
      <c r="B543" s="17"/>
      <c r="C543" s="178"/>
      <c r="D543" s="175"/>
      <c r="E543" s="175"/>
      <c r="F543" s="175"/>
      <c r="G543" s="3" t="s">
        <v>38</v>
      </c>
      <c r="H543" s="176"/>
      <c r="I543" s="56"/>
      <c r="J543" s="55"/>
      <c r="K543" s="55"/>
      <c r="L543" s="55"/>
      <c r="M543" s="56"/>
      <c r="N543" s="55"/>
      <c r="O543" s="55"/>
      <c r="P543" s="55"/>
      <c r="Q543" s="56"/>
    </row>
    <row r="544" spans="2:17" x14ac:dyDescent="0.2">
      <c r="B544" s="17"/>
      <c r="C544" s="178"/>
      <c r="D544" s="175"/>
      <c r="E544" s="175"/>
      <c r="F544" s="175"/>
      <c r="G544" s="176"/>
      <c r="H544" s="176"/>
      <c r="I544" s="177"/>
      <c r="J544" s="67"/>
      <c r="K544" s="67"/>
      <c r="L544" s="67"/>
      <c r="M544" s="177"/>
      <c r="N544" s="67"/>
      <c r="O544" s="67"/>
      <c r="P544" s="67"/>
      <c r="Q544" s="177"/>
    </row>
    <row r="545" spans="2:17" x14ac:dyDescent="0.2">
      <c r="B545" s="47"/>
      <c r="C545" s="180"/>
      <c r="D545" s="179"/>
      <c r="E545" s="179"/>
      <c r="F545" s="179"/>
      <c r="G545" s="181"/>
      <c r="H545" s="181"/>
      <c r="I545" s="177"/>
      <c r="J545" s="182"/>
      <c r="K545" s="182"/>
      <c r="L545" s="182"/>
      <c r="M545" s="177"/>
      <c r="N545" s="182"/>
      <c r="O545" s="182"/>
      <c r="P545" s="182"/>
      <c r="Q545" s="177"/>
    </row>
    <row r="546" spans="2:17" ht="13.5" thickBot="1" x14ac:dyDescent="0.25">
      <c r="B546" s="50" t="s">
        <v>96</v>
      </c>
      <c r="C546" s="51" t="s">
        <v>108</v>
      </c>
      <c r="D546" s="210"/>
      <c r="E546" s="210"/>
      <c r="F546" s="210"/>
      <c r="G546" s="269"/>
      <c r="H546" s="211"/>
      <c r="I546" s="58"/>
      <c r="J546" s="57"/>
      <c r="K546" s="57"/>
      <c r="L546" s="57">
        <f>SUM(L450:L545)</f>
        <v>0</v>
      </c>
      <c r="M546" s="58"/>
      <c r="N546" s="275"/>
      <c r="O546" s="275"/>
      <c r="P546" s="275">
        <f>SUM(P450:P545)</f>
        <v>0</v>
      </c>
      <c r="Q546" s="58"/>
    </row>
    <row r="547" spans="2:17" ht="13.5" thickTop="1" x14ac:dyDescent="0.2">
      <c r="B547" s="68"/>
      <c r="C547" s="69"/>
      <c r="D547" s="247"/>
      <c r="E547" s="247"/>
      <c r="F547" s="247"/>
      <c r="G547" s="274"/>
      <c r="H547" s="248"/>
      <c r="I547" s="62"/>
      <c r="J547" s="61"/>
      <c r="K547" s="61"/>
      <c r="L547" s="61"/>
      <c r="M547" s="62"/>
      <c r="N547" s="276"/>
      <c r="O547" s="276"/>
      <c r="P547" s="276"/>
      <c r="Q547" s="62"/>
    </row>
    <row r="548" spans="2:17" x14ac:dyDescent="0.2">
      <c r="B548" s="10"/>
      <c r="C548" s="11"/>
      <c r="D548" s="219"/>
      <c r="E548" s="219"/>
      <c r="F548" s="219"/>
      <c r="G548" s="181"/>
      <c r="H548" s="220"/>
      <c r="I548" s="62"/>
      <c r="J548" s="144"/>
      <c r="K548" s="144"/>
      <c r="L548" s="144"/>
      <c r="M548" s="62"/>
      <c r="N548" s="55"/>
      <c r="O548" s="55"/>
      <c r="P548" s="55"/>
      <c r="Q548" s="62"/>
    </row>
    <row r="549" spans="2:17" x14ac:dyDescent="0.2">
      <c r="B549" s="10"/>
      <c r="C549" s="11"/>
      <c r="D549" s="219"/>
      <c r="E549" s="219"/>
      <c r="F549" s="219"/>
      <c r="G549" s="181"/>
      <c r="H549" s="220"/>
      <c r="I549" s="62"/>
      <c r="J549" s="144"/>
      <c r="K549" s="144"/>
      <c r="L549" s="144"/>
      <c r="M549" s="62"/>
      <c r="N549" s="55"/>
      <c r="O549" s="55"/>
      <c r="P549" s="55"/>
      <c r="Q549" s="62"/>
    </row>
    <row r="550" spans="2:17" ht="13.5" thickBot="1" x14ac:dyDescent="0.25">
      <c r="B550" s="217"/>
      <c r="C550" s="218"/>
      <c r="D550" s="219"/>
      <c r="E550" s="219"/>
      <c r="F550" s="219"/>
      <c r="G550" s="181"/>
      <c r="H550" s="220"/>
      <c r="I550" s="146"/>
      <c r="J550" s="221"/>
      <c r="K550" s="221"/>
      <c r="L550" s="221"/>
      <c r="M550" s="146"/>
      <c r="N550" s="182"/>
      <c r="O550" s="182"/>
      <c r="P550" s="182"/>
      <c r="Q550" s="146"/>
    </row>
    <row r="551" spans="2:17" ht="13.5" thickBot="1" x14ac:dyDescent="0.25">
      <c r="B551" s="9" t="s">
        <v>109</v>
      </c>
      <c r="C551" s="8" t="s">
        <v>110</v>
      </c>
      <c r="D551" s="183"/>
      <c r="E551" s="183"/>
      <c r="F551" s="183"/>
      <c r="G551" s="206"/>
      <c r="H551" s="184"/>
      <c r="I551" s="185"/>
      <c r="J551" s="186"/>
      <c r="K551" s="186"/>
      <c r="L551" s="186"/>
      <c r="M551" s="185"/>
      <c r="N551" s="208"/>
      <c r="O551" s="208"/>
      <c r="P551" s="208"/>
      <c r="Q551" s="185"/>
    </row>
    <row r="552" spans="2:17" x14ac:dyDescent="0.2">
      <c r="B552" s="209"/>
      <c r="C552" s="188"/>
      <c r="D552" s="187"/>
      <c r="E552" s="187"/>
      <c r="F552" s="187"/>
      <c r="G552" s="189"/>
      <c r="H552" s="189"/>
      <c r="I552" s="177"/>
      <c r="J552" s="190"/>
      <c r="K552" s="190"/>
      <c r="L552" s="190"/>
      <c r="M552" s="177"/>
      <c r="N552" s="190"/>
      <c r="O552" s="190"/>
      <c r="P552" s="190"/>
      <c r="Q552" s="177"/>
    </row>
    <row r="553" spans="2:17" ht="57" customHeight="1" x14ac:dyDescent="0.2">
      <c r="B553" s="12" t="s">
        <v>42</v>
      </c>
      <c r="C553" s="13" t="s">
        <v>277</v>
      </c>
      <c r="D553" s="147"/>
      <c r="E553" s="147"/>
      <c r="F553" s="147"/>
      <c r="G553" s="194"/>
      <c r="H553" s="194"/>
      <c r="I553" s="177"/>
      <c r="J553" s="67"/>
      <c r="K553" s="67"/>
      <c r="L553" s="67"/>
      <c r="M553" s="177"/>
      <c r="N553" s="67"/>
      <c r="O553" s="67"/>
      <c r="P553" s="67"/>
      <c r="Q553" s="177"/>
    </row>
    <row r="554" spans="2:17" x14ac:dyDescent="0.2">
      <c r="B554" s="192"/>
      <c r="C554" s="193"/>
      <c r="D554" s="147"/>
      <c r="E554" s="147"/>
      <c r="F554" s="147"/>
      <c r="G554" s="54" t="s">
        <v>230</v>
      </c>
      <c r="H554" s="194"/>
      <c r="I554" s="56"/>
      <c r="J554" s="55"/>
      <c r="K554" s="55"/>
      <c r="L554" s="55"/>
      <c r="M554" s="56"/>
      <c r="N554" s="55"/>
      <c r="O554" s="55"/>
      <c r="P554" s="55"/>
      <c r="Q554" s="56"/>
    </row>
    <row r="555" spans="2:17" x14ac:dyDescent="0.2">
      <c r="B555" s="192"/>
      <c r="C555" s="193"/>
      <c r="D555" s="147"/>
      <c r="E555" s="147"/>
      <c r="F555" s="147"/>
      <c r="G555" s="194"/>
      <c r="H555" s="194"/>
      <c r="I555" s="56"/>
      <c r="J555" s="55"/>
      <c r="K555" s="55"/>
      <c r="L555" s="55"/>
      <c r="M555" s="56"/>
      <c r="N555" s="55"/>
      <c r="O555" s="55"/>
      <c r="P555" s="55"/>
      <c r="Q555" s="56"/>
    </row>
    <row r="556" spans="2:17" x14ac:dyDescent="0.2">
      <c r="B556" s="192"/>
      <c r="C556" s="193"/>
      <c r="D556" s="147"/>
      <c r="E556" s="147"/>
      <c r="F556" s="147"/>
      <c r="G556" s="194"/>
      <c r="H556" s="194"/>
      <c r="I556" s="56"/>
      <c r="J556" s="55"/>
      <c r="K556" s="55"/>
      <c r="L556" s="55"/>
      <c r="M556" s="56"/>
      <c r="N556" s="55"/>
      <c r="O556" s="55"/>
      <c r="P556" s="55"/>
      <c r="Q556" s="56"/>
    </row>
    <row r="557" spans="2:17" x14ac:dyDescent="0.2">
      <c r="B557" s="192"/>
      <c r="C557" s="193"/>
      <c r="D557" s="147"/>
      <c r="E557" s="147"/>
      <c r="F557" s="147"/>
      <c r="G557" s="194"/>
      <c r="H557" s="194"/>
      <c r="I557" s="56"/>
      <c r="J557" s="55"/>
      <c r="K557" s="55"/>
      <c r="L557" s="55"/>
      <c r="M557" s="56"/>
      <c r="N557" s="55"/>
      <c r="O557" s="55"/>
      <c r="P557" s="55"/>
      <c r="Q557" s="56"/>
    </row>
    <row r="558" spans="2:17" ht="38.25" x14ac:dyDescent="0.2">
      <c r="B558" s="12" t="s">
        <v>43</v>
      </c>
      <c r="C558" s="13" t="s">
        <v>111</v>
      </c>
      <c r="D558" s="147"/>
      <c r="E558" s="147"/>
      <c r="F558" s="147"/>
      <c r="G558" s="194"/>
      <c r="H558" s="194"/>
      <c r="I558" s="56"/>
      <c r="J558" s="55"/>
      <c r="K558" s="55"/>
      <c r="L558" s="55"/>
      <c r="M558" s="56"/>
      <c r="N558" s="55"/>
      <c r="O558" s="55"/>
      <c r="P558" s="55"/>
      <c r="Q558" s="56"/>
    </row>
    <row r="559" spans="2:17" x14ac:dyDescent="0.2">
      <c r="B559" s="192"/>
      <c r="C559" s="193"/>
      <c r="D559" s="147"/>
      <c r="E559" s="147"/>
      <c r="F559" s="147"/>
      <c r="G559" s="54" t="s">
        <v>230</v>
      </c>
      <c r="H559" s="194"/>
      <c r="I559" s="56"/>
      <c r="J559" s="55"/>
      <c r="K559" s="55"/>
      <c r="L559" s="55"/>
      <c r="M559" s="56"/>
      <c r="N559" s="55"/>
      <c r="O559" s="55"/>
      <c r="P559" s="55"/>
      <c r="Q559" s="56"/>
    </row>
    <row r="560" spans="2:17" x14ac:dyDescent="0.2">
      <c r="B560" s="192"/>
      <c r="C560" s="193"/>
      <c r="D560" s="147"/>
      <c r="E560" s="147"/>
      <c r="F560" s="147"/>
      <c r="G560" s="194"/>
      <c r="H560" s="194"/>
      <c r="I560" s="56"/>
      <c r="J560" s="55"/>
      <c r="K560" s="55"/>
      <c r="L560" s="55"/>
      <c r="M560" s="56"/>
      <c r="N560" s="55"/>
      <c r="O560" s="55"/>
      <c r="P560" s="55"/>
      <c r="Q560" s="56"/>
    </row>
    <row r="561" spans="2:17" x14ac:dyDescent="0.2">
      <c r="B561" s="192"/>
      <c r="C561" s="193"/>
      <c r="D561" s="147"/>
      <c r="E561" s="147"/>
      <c r="F561" s="147"/>
      <c r="G561" s="194"/>
      <c r="H561" s="194"/>
      <c r="I561" s="56"/>
      <c r="J561" s="55"/>
      <c r="K561" s="55"/>
      <c r="L561" s="55"/>
      <c r="M561" s="56"/>
      <c r="N561" s="55"/>
      <c r="O561" s="55"/>
      <c r="P561" s="55"/>
      <c r="Q561" s="56"/>
    </row>
    <row r="562" spans="2:17" ht="63.75" x14ac:dyDescent="0.2">
      <c r="B562" s="12" t="s">
        <v>4</v>
      </c>
      <c r="C562" s="13" t="s">
        <v>104</v>
      </c>
      <c r="D562" s="147"/>
      <c r="E562" s="147"/>
      <c r="F562" s="147"/>
      <c r="G562" s="194"/>
      <c r="H562" s="194"/>
      <c r="I562" s="56"/>
      <c r="J562" s="55"/>
      <c r="K562" s="55"/>
      <c r="L562" s="55"/>
      <c r="M562" s="56"/>
      <c r="N562" s="55"/>
      <c r="O562" s="55"/>
      <c r="P562" s="55"/>
      <c r="Q562" s="56"/>
    </row>
    <row r="563" spans="2:17" x14ac:dyDescent="0.2">
      <c r="B563" s="192"/>
      <c r="C563" s="193"/>
      <c r="D563" s="147"/>
      <c r="E563" s="147"/>
      <c r="F563" s="147"/>
      <c r="G563" s="54" t="s">
        <v>230</v>
      </c>
      <c r="H563" s="194"/>
      <c r="I563" s="56"/>
      <c r="J563" s="55"/>
      <c r="K563" s="55"/>
      <c r="L563" s="55"/>
      <c r="M563" s="56"/>
      <c r="N563" s="55"/>
      <c r="O563" s="55"/>
      <c r="P563" s="55"/>
      <c r="Q563" s="56"/>
    </row>
    <row r="564" spans="2:17" x14ac:dyDescent="0.2">
      <c r="B564" s="192"/>
      <c r="C564" s="193"/>
      <c r="D564" s="147"/>
      <c r="E564" s="147"/>
      <c r="F564" s="147"/>
      <c r="G564" s="194"/>
      <c r="H564" s="194"/>
      <c r="I564" s="56"/>
      <c r="J564" s="55"/>
      <c r="K564" s="55"/>
      <c r="L564" s="55"/>
      <c r="M564" s="56"/>
      <c r="N564" s="55"/>
      <c r="O564" s="55"/>
      <c r="P564" s="55"/>
      <c r="Q564" s="56"/>
    </row>
    <row r="565" spans="2:17" x14ac:dyDescent="0.2">
      <c r="B565" s="192"/>
      <c r="C565" s="193"/>
      <c r="D565" s="147"/>
      <c r="E565" s="147"/>
      <c r="F565" s="147"/>
      <c r="G565" s="194"/>
      <c r="H565" s="194"/>
      <c r="I565" s="56"/>
      <c r="J565" s="55"/>
      <c r="K565" s="55"/>
      <c r="L565" s="55"/>
      <c r="M565" s="56"/>
      <c r="N565" s="55"/>
      <c r="O565" s="55"/>
      <c r="P565" s="55"/>
      <c r="Q565" s="56"/>
    </row>
    <row r="566" spans="2:17" x14ac:dyDescent="0.2">
      <c r="B566" s="192"/>
      <c r="C566" s="193"/>
      <c r="D566" s="147"/>
      <c r="E566" s="147"/>
      <c r="F566" s="147"/>
      <c r="G566" s="194"/>
      <c r="H566" s="194"/>
      <c r="I566" s="56"/>
      <c r="J566" s="55"/>
      <c r="K566" s="55"/>
      <c r="L566" s="55"/>
      <c r="M566" s="56"/>
      <c r="N566" s="55"/>
      <c r="O566" s="55"/>
      <c r="P566" s="55"/>
      <c r="Q566" s="56"/>
    </row>
    <row r="567" spans="2:17" ht="63.75" x14ac:dyDescent="0.2">
      <c r="B567" s="12" t="s">
        <v>98</v>
      </c>
      <c r="C567" s="13" t="s">
        <v>112</v>
      </c>
      <c r="D567" s="147"/>
      <c r="E567" s="147"/>
      <c r="F567" s="147"/>
      <c r="G567" s="194"/>
      <c r="H567" s="194"/>
      <c r="I567" s="56"/>
      <c r="J567" s="55"/>
      <c r="K567" s="55"/>
      <c r="L567" s="55"/>
      <c r="M567" s="56"/>
      <c r="N567" s="55"/>
      <c r="O567" s="55"/>
      <c r="P567" s="55"/>
      <c r="Q567" s="56"/>
    </row>
    <row r="568" spans="2:17" x14ac:dyDescent="0.2">
      <c r="B568" s="192"/>
      <c r="C568" s="193"/>
      <c r="D568" s="147"/>
      <c r="E568" s="147"/>
      <c r="F568" s="147"/>
      <c r="G568" s="54" t="s">
        <v>17</v>
      </c>
      <c r="H568" s="194"/>
      <c r="I568" s="56"/>
      <c r="J568" s="55"/>
      <c r="K568" s="55"/>
      <c r="L568" s="55"/>
      <c r="M568" s="56"/>
      <c r="N568" s="55"/>
      <c r="O568" s="55"/>
      <c r="P568" s="55"/>
      <c r="Q568" s="56"/>
    </row>
    <row r="569" spans="2:17" x14ac:dyDescent="0.2">
      <c r="B569" s="192"/>
      <c r="C569" s="193"/>
      <c r="D569" s="147"/>
      <c r="E569" s="147"/>
      <c r="F569" s="147"/>
      <c r="G569" s="194"/>
      <c r="H569" s="194"/>
      <c r="I569" s="56"/>
      <c r="J569" s="55"/>
      <c r="K569" s="55"/>
      <c r="L569" s="55"/>
      <c r="M569" s="56"/>
      <c r="N569" s="55"/>
      <c r="O569" s="55"/>
      <c r="P569" s="55"/>
      <c r="Q569" s="56"/>
    </row>
    <row r="570" spans="2:17" x14ac:dyDescent="0.2">
      <c r="B570" s="192"/>
      <c r="C570" s="193"/>
      <c r="D570" s="147"/>
      <c r="E570" s="147"/>
      <c r="F570" s="147"/>
      <c r="G570" s="194"/>
      <c r="H570" s="194"/>
      <c r="I570" s="56"/>
      <c r="J570" s="55"/>
      <c r="K570" s="55"/>
      <c r="L570" s="55"/>
      <c r="M570" s="56"/>
      <c r="N570" s="55"/>
      <c r="O570" s="55"/>
      <c r="P570" s="55"/>
      <c r="Q570" s="56"/>
    </row>
    <row r="571" spans="2:17" x14ac:dyDescent="0.2">
      <c r="B571" s="192"/>
      <c r="C571" s="193"/>
      <c r="D571" s="147"/>
      <c r="E571" s="147"/>
      <c r="F571" s="147"/>
      <c r="G571" s="194"/>
      <c r="H571" s="194"/>
      <c r="I571" s="56"/>
      <c r="J571" s="55"/>
      <c r="K571" s="55"/>
      <c r="L571" s="55"/>
      <c r="M571" s="56"/>
      <c r="N571" s="55"/>
      <c r="O571" s="55"/>
      <c r="P571" s="55"/>
      <c r="Q571" s="56"/>
    </row>
    <row r="572" spans="2:17" ht="38.25" x14ac:dyDescent="0.2">
      <c r="B572" s="12" t="s">
        <v>30</v>
      </c>
      <c r="C572" s="13" t="s">
        <v>113</v>
      </c>
      <c r="D572" s="147"/>
      <c r="E572" s="147"/>
      <c r="F572" s="147"/>
      <c r="G572" s="194"/>
      <c r="H572" s="194"/>
      <c r="I572" s="56"/>
      <c r="J572" s="55"/>
      <c r="K572" s="55"/>
      <c r="L572" s="55"/>
      <c r="M572" s="56"/>
      <c r="N572" s="55"/>
      <c r="O572" s="55"/>
      <c r="P572" s="55"/>
      <c r="Q572" s="56"/>
    </row>
    <row r="573" spans="2:17" x14ac:dyDescent="0.2">
      <c r="B573" s="192"/>
      <c r="C573" s="193"/>
      <c r="D573" s="147"/>
      <c r="E573" s="147"/>
      <c r="F573" s="147"/>
      <c r="G573" s="54" t="s">
        <v>230</v>
      </c>
      <c r="H573" s="194"/>
      <c r="I573" s="56"/>
      <c r="J573" s="55"/>
      <c r="K573" s="55"/>
      <c r="L573" s="55"/>
      <c r="M573" s="56"/>
      <c r="N573" s="55"/>
      <c r="O573" s="55"/>
      <c r="P573" s="55"/>
      <c r="Q573" s="56"/>
    </row>
    <row r="574" spans="2:17" x14ac:dyDescent="0.2">
      <c r="B574" s="192"/>
      <c r="C574" s="193"/>
      <c r="D574" s="147"/>
      <c r="E574" s="147"/>
      <c r="F574" s="147"/>
      <c r="G574" s="194"/>
      <c r="H574" s="194"/>
      <c r="I574" s="56"/>
      <c r="J574" s="55"/>
      <c r="K574" s="55"/>
      <c r="L574" s="55"/>
      <c r="M574" s="56"/>
      <c r="N574" s="55"/>
      <c r="O574" s="55"/>
      <c r="P574" s="55"/>
      <c r="Q574" s="56"/>
    </row>
    <row r="575" spans="2:17" x14ac:dyDescent="0.2">
      <c r="B575" s="192"/>
      <c r="C575" s="193"/>
      <c r="D575" s="147"/>
      <c r="E575" s="147"/>
      <c r="F575" s="147"/>
      <c r="G575" s="194"/>
      <c r="H575" s="194"/>
      <c r="I575" s="56"/>
      <c r="J575" s="55"/>
      <c r="K575" s="55"/>
      <c r="L575" s="55"/>
      <c r="M575" s="56"/>
      <c r="N575" s="55"/>
      <c r="O575" s="55"/>
      <c r="P575" s="55"/>
      <c r="Q575" s="56"/>
    </row>
    <row r="576" spans="2:17" x14ac:dyDescent="0.2">
      <c r="B576" s="192"/>
      <c r="C576" s="193"/>
      <c r="D576" s="147"/>
      <c r="E576" s="147"/>
      <c r="F576" s="147"/>
      <c r="G576" s="194"/>
      <c r="H576" s="194"/>
      <c r="I576" s="56"/>
      <c r="J576" s="55"/>
      <c r="K576" s="55"/>
      <c r="L576" s="55"/>
      <c r="M576" s="56"/>
      <c r="N576" s="55"/>
      <c r="O576" s="55"/>
      <c r="P576" s="55"/>
      <c r="Q576" s="56"/>
    </row>
    <row r="577" spans="2:17" ht="51" x14ac:dyDescent="0.2">
      <c r="B577" s="12" t="s">
        <v>114</v>
      </c>
      <c r="C577" s="13" t="s">
        <v>115</v>
      </c>
      <c r="D577" s="147"/>
      <c r="E577" s="147"/>
      <c r="F577" s="147"/>
      <c r="G577" s="194"/>
      <c r="H577" s="194"/>
      <c r="I577" s="56"/>
      <c r="J577" s="55"/>
      <c r="K577" s="55"/>
      <c r="L577" s="55"/>
      <c r="M577" s="56"/>
      <c r="N577" s="55"/>
      <c r="O577" s="55"/>
      <c r="P577" s="55"/>
      <c r="Q577" s="56"/>
    </row>
    <row r="578" spans="2:17" x14ac:dyDescent="0.2">
      <c r="B578" s="192"/>
      <c r="C578" s="193"/>
      <c r="D578" s="147"/>
      <c r="E578" s="147"/>
      <c r="F578" s="147"/>
      <c r="G578" s="54" t="s">
        <v>38</v>
      </c>
      <c r="H578" s="194"/>
      <c r="I578" s="56"/>
      <c r="J578" s="55"/>
      <c r="K578" s="55"/>
      <c r="L578" s="55"/>
      <c r="M578" s="56"/>
      <c r="N578" s="55"/>
      <c r="O578" s="55"/>
      <c r="P578" s="55"/>
      <c r="Q578" s="56"/>
    </row>
    <row r="579" spans="2:17" x14ac:dyDescent="0.2">
      <c r="B579" s="192"/>
      <c r="C579" s="193"/>
      <c r="D579" s="147"/>
      <c r="E579" s="147"/>
      <c r="F579" s="147"/>
      <c r="G579" s="194"/>
      <c r="H579" s="194"/>
      <c r="I579" s="56"/>
      <c r="J579" s="55"/>
      <c r="K579" s="55"/>
      <c r="L579" s="55"/>
      <c r="M579" s="56"/>
      <c r="N579" s="55"/>
      <c r="O579" s="55"/>
      <c r="P579" s="55"/>
      <c r="Q579" s="56"/>
    </row>
    <row r="580" spans="2:17" x14ac:dyDescent="0.2">
      <c r="B580" s="192"/>
      <c r="C580" s="193"/>
      <c r="D580" s="147"/>
      <c r="E580" s="147"/>
      <c r="F580" s="147"/>
      <c r="G580" s="194"/>
      <c r="H580" s="194"/>
      <c r="I580" s="56"/>
      <c r="J580" s="55"/>
      <c r="K580" s="55"/>
      <c r="L580" s="55"/>
      <c r="M580" s="56"/>
      <c r="N580" s="55"/>
      <c r="O580" s="55"/>
      <c r="P580" s="55"/>
      <c r="Q580" s="56"/>
    </row>
    <row r="581" spans="2:17" x14ac:dyDescent="0.2">
      <c r="B581" s="192"/>
      <c r="C581" s="193"/>
      <c r="D581" s="147"/>
      <c r="E581" s="147"/>
      <c r="F581" s="147"/>
      <c r="G581" s="194"/>
      <c r="H581" s="194"/>
      <c r="I581" s="56"/>
      <c r="J581" s="55"/>
      <c r="K581" s="55"/>
      <c r="L581" s="55"/>
      <c r="M581" s="56"/>
      <c r="N581" s="55"/>
      <c r="O581" s="55"/>
      <c r="P581" s="55"/>
      <c r="Q581" s="56"/>
    </row>
    <row r="582" spans="2:17" ht="38.25" x14ac:dyDescent="0.2">
      <c r="B582" s="12" t="s">
        <v>40</v>
      </c>
      <c r="C582" s="13" t="s">
        <v>116</v>
      </c>
      <c r="D582" s="147"/>
      <c r="E582" s="147"/>
      <c r="F582" s="147"/>
      <c r="G582" s="194"/>
      <c r="H582" s="194"/>
      <c r="I582" s="56"/>
      <c r="J582" s="55"/>
      <c r="K582" s="55"/>
      <c r="L582" s="55"/>
      <c r="M582" s="56"/>
      <c r="N582" s="55"/>
      <c r="O582" s="55"/>
      <c r="P582" s="55"/>
      <c r="Q582" s="56"/>
    </row>
    <row r="583" spans="2:17" x14ac:dyDescent="0.2">
      <c r="B583" s="192"/>
      <c r="C583" s="193"/>
      <c r="D583" s="147"/>
      <c r="E583" s="147"/>
      <c r="F583" s="147"/>
      <c r="G583" s="54" t="s">
        <v>229</v>
      </c>
      <c r="H583" s="194"/>
      <c r="I583" s="56"/>
      <c r="J583" s="55"/>
      <c r="K583" s="55"/>
      <c r="L583" s="55"/>
      <c r="M583" s="56"/>
      <c r="N583" s="55"/>
      <c r="O583" s="55"/>
      <c r="P583" s="55"/>
      <c r="Q583" s="56"/>
    </row>
    <row r="584" spans="2:17" x14ac:dyDescent="0.2">
      <c r="B584" s="192"/>
      <c r="C584" s="193"/>
      <c r="D584" s="147"/>
      <c r="E584" s="147"/>
      <c r="F584" s="147"/>
      <c r="G584" s="194"/>
      <c r="H584" s="194"/>
      <c r="I584" s="177"/>
      <c r="J584" s="67"/>
      <c r="K584" s="67"/>
      <c r="L584" s="67"/>
      <c r="M584" s="177"/>
      <c r="N584" s="67"/>
      <c r="O584" s="67"/>
      <c r="P584" s="67"/>
      <c r="Q584" s="177"/>
    </row>
    <row r="585" spans="2:17" x14ac:dyDescent="0.2">
      <c r="B585" s="195"/>
      <c r="C585" s="196"/>
      <c r="D585" s="197"/>
      <c r="E585" s="197"/>
      <c r="F585" s="197"/>
      <c r="G585" s="198"/>
      <c r="H585" s="198"/>
      <c r="I585" s="177"/>
      <c r="J585" s="182"/>
      <c r="K585" s="182"/>
      <c r="L585" s="182"/>
      <c r="M585" s="177"/>
      <c r="N585" s="182"/>
      <c r="O585" s="182"/>
      <c r="P585" s="182"/>
      <c r="Q585" s="177"/>
    </row>
    <row r="586" spans="2:17" ht="13.5" thickBot="1" x14ac:dyDescent="0.25">
      <c r="B586" s="50" t="s">
        <v>109</v>
      </c>
      <c r="C586" s="51" t="s">
        <v>117</v>
      </c>
      <c r="D586" s="210"/>
      <c r="E586" s="210"/>
      <c r="F586" s="210"/>
      <c r="G586" s="269"/>
      <c r="H586" s="211"/>
      <c r="I586" s="58"/>
      <c r="J586" s="57"/>
      <c r="K586" s="57"/>
      <c r="L586" s="57">
        <f>SUM(L554:L585)</f>
        <v>0</v>
      </c>
      <c r="M586" s="58"/>
      <c r="N586" s="275"/>
      <c r="O586" s="275"/>
      <c r="P586" s="275">
        <f>SUM(P554:P585)</f>
        <v>0</v>
      </c>
      <c r="Q586" s="58"/>
    </row>
    <row r="587" spans="2:17" ht="13.5" thickTop="1" x14ac:dyDescent="0.2">
      <c r="B587" s="48"/>
      <c r="C587" s="49"/>
      <c r="D587" s="212"/>
      <c r="E587" s="212"/>
      <c r="F587" s="212"/>
      <c r="G587" s="189"/>
      <c r="H587" s="213"/>
      <c r="I587" s="62"/>
      <c r="J587" s="61"/>
      <c r="K587" s="61"/>
      <c r="L587" s="61"/>
      <c r="M587" s="62"/>
      <c r="N587" s="276"/>
      <c r="O587" s="276"/>
      <c r="P587" s="276"/>
      <c r="Q587" s="62"/>
    </row>
    <row r="588" spans="2:17" x14ac:dyDescent="0.2">
      <c r="B588" s="5"/>
      <c r="C588" s="6"/>
      <c r="D588" s="215"/>
      <c r="E588" s="215"/>
      <c r="F588" s="215"/>
      <c r="G588" s="176"/>
      <c r="H588" s="216"/>
      <c r="I588" s="62"/>
      <c r="J588" s="144"/>
      <c r="K588" s="144"/>
      <c r="L588" s="144"/>
      <c r="M588" s="62"/>
      <c r="N588" s="55"/>
      <c r="O588" s="55"/>
      <c r="P588" s="55"/>
      <c r="Q588" s="62"/>
    </row>
    <row r="589" spans="2:17" ht="13.5" thickBot="1" x14ac:dyDescent="0.25">
      <c r="B589" s="217"/>
      <c r="C589" s="218"/>
      <c r="D589" s="219"/>
      <c r="E589" s="219"/>
      <c r="F589" s="219"/>
      <c r="G589" s="181"/>
      <c r="H589" s="220"/>
      <c r="I589" s="146"/>
      <c r="J589" s="221"/>
      <c r="K589" s="221"/>
      <c r="L589" s="221"/>
      <c r="M589" s="146"/>
      <c r="N589" s="182"/>
      <c r="O589" s="182"/>
      <c r="P589" s="182"/>
      <c r="Q589" s="146"/>
    </row>
    <row r="590" spans="2:17" ht="13.5" thickBot="1" x14ac:dyDescent="0.25">
      <c r="B590" s="9" t="s">
        <v>118</v>
      </c>
      <c r="C590" s="8" t="s">
        <v>119</v>
      </c>
      <c r="D590" s="183"/>
      <c r="E590" s="183"/>
      <c r="F590" s="183"/>
      <c r="G590" s="206"/>
      <c r="H590" s="184"/>
      <c r="I590" s="185"/>
      <c r="J590" s="186"/>
      <c r="K590" s="186"/>
      <c r="L590" s="186"/>
      <c r="M590" s="185"/>
      <c r="N590" s="208"/>
      <c r="O590" s="208"/>
      <c r="P590" s="208"/>
      <c r="Q590" s="185"/>
    </row>
    <row r="591" spans="2:17" x14ac:dyDescent="0.2">
      <c r="B591" s="209"/>
      <c r="C591" s="188"/>
      <c r="D591" s="187"/>
      <c r="E591" s="187"/>
      <c r="F591" s="187"/>
      <c r="G591" s="189"/>
      <c r="H591" s="189"/>
      <c r="I591" s="177"/>
      <c r="J591" s="190"/>
      <c r="K591" s="190"/>
      <c r="L591" s="190"/>
      <c r="M591" s="177"/>
      <c r="N591" s="190"/>
      <c r="O591" s="190"/>
      <c r="P591" s="190"/>
      <c r="Q591" s="177"/>
    </row>
    <row r="592" spans="2:17" ht="51" x14ac:dyDescent="0.2">
      <c r="B592" s="12" t="s">
        <v>42</v>
      </c>
      <c r="C592" s="13" t="s">
        <v>292</v>
      </c>
      <c r="D592" s="147"/>
      <c r="E592" s="147"/>
      <c r="F592" s="147"/>
      <c r="G592" s="194"/>
      <c r="H592" s="194"/>
      <c r="I592" s="177"/>
      <c r="J592" s="67"/>
      <c r="K592" s="67"/>
      <c r="L592" s="67"/>
      <c r="M592" s="177"/>
      <c r="N592" s="67"/>
      <c r="O592" s="67"/>
      <c r="P592" s="67"/>
      <c r="Q592" s="177"/>
    </row>
    <row r="593" spans="2:17" x14ac:dyDescent="0.2">
      <c r="B593" s="192"/>
      <c r="C593" s="193"/>
      <c r="D593" s="147"/>
      <c r="E593" s="147"/>
      <c r="F593" s="147"/>
      <c r="G593" s="54"/>
      <c r="H593" s="194"/>
      <c r="I593" s="56"/>
      <c r="J593" s="55"/>
      <c r="K593" s="55"/>
      <c r="L593" s="55"/>
      <c r="M593" s="56"/>
      <c r="N593" s="55"/>
      <c r="O593" s="55"/>
      <c r="P593" s="55"/>
      <c r="Q593" s="56"/>
    </row>
    <row r="594" spans="2:17" x14ac:dyDescent="0.2">
      <c r="B594" s="192"/>
      <c r="C594" s="193"/>
      <c r="D594" s="147"/>
      <c r="E594" s="147"/>
      <c r="F594" s="147"/>
      <c r="G594" s="194"/>
      <c r="H594" s="194"/>
      <c r="I594" s="177"/>
      <c r="J594" s="67"/>
      <c r="K594" s="67"/>
      <c r="L594" s="67"/>
      <c r="M594" s="177"/>
      <c r="N594" s="67"/>
      <c r="O594" s="67"/>
      <c r="P594" s="67"/>
      <c r="Q594" s="177"/>
    </row>
    <row r="595" spans="2:17" x14ac:dyDescent="0.2">
      <c r="B595" s="192"/>
      <c r="C595" s="193"/>
      <c r="D595" s="147"/>
      <c r="E595" s="147"/>
      <c r="F595" s="147"/>
      <c r="G595" s="194"/>
      <c r="H595" s="194"/>
      <c r="I595" s="177"/>
      <c r="J595" s="67"/>
      <c r="K595" s="67"/>
      <c r="L595" s="67"/>
      <c r="M595" s="177"/>
      <c r="N595" s="67"/>
      <c r="O595" s="67"/>
      <c r="P595" s="67"/>
      <c r="Q595" s="177"/>
    </row>
    <row r="596" spans="2:17" x14ac:dyDescent="0.2">
      <c r="B596" s="192"/>
      <c r="C596" s="193"/>
      <c r="D596" s="147"/>
      <c r="E596" s="147"/>
      <c r="F596" s="147"/>
      <c r="G596" s="194"/>
      <c r="H596" s="194"/>
      <c r="I596" s="177"/>
      <c r="J596" s="67"/>
      <c r="K596" s="67"/>
      <c r="L596" s="67"/>
      <c r="M596" s="177"/>
      <c r="N596" s="67"/>
      <c r="O596" s="67"/>
      <c r="P596" s="67"/>
      <c r="Q596" s="177"/>
    </row>
    <row r="597" spans="2:17" ht="63.75" x14ac:dyDescent="0.2">
      <c r="B597" s="12" t="s">
        <v>4</v>
      </c>
      <c r="C597" s="13" t="s">
        <v>120</v>
      </c>
      <c r="D597" s="147"/>
      <c r="E597" s="147"/>
      <c r="F597" s="147"/>
      <c r="G597" s="194"/>
      <c r="H597" s="194"/>
      <c r="I597" s="177"/>
      <c r="J597" s="67"/>
      <c r="K597" s="67"/>
      <c r="L597" s="67"/>
      <c r="M597" s="177"/>
      <c r="N597" s="67"/>
      <c r="O597" s="67"/>
      <c r="P597" s="67"/>
      <c r="Q597" s="177"/>
    </row>
    <row r="598" spans="2:17" x14ac:dyDescent="0.2">
      <c r="B598" s="192"/>
      <c r="C598" s="193"/>
      <c r="D598" s="147"/>
      <c r="E598" s="147"/>
      <c r="F598" s="147"/>
      <c r="G598" s="54" t="s">
        <v>230</v>
      </c>
      <c r="H598" s="194"/>
      <c r="I598" s="56"/>
      <c r="J598" s="55"/>
      <c r="K598" s="55"/>
      <c r="L598" s="55"/>
      <c r="M598" s="56"/>
      <c r="N598" s="55"/>
      <c r="O598" s="55"/>
      <c r="P598" s="55"/>
      <c r="Q598" s="56"/>
    </row>
    <row r="599" spans="2:17" x14ac:dyDescent="0.2">
      <c r="B599" s="192"/>
      <c r="C599" s="193"/>
      <c r="D599" s="147"/>
      <c r="E599" s="147"/>
      <c r="F599" s="147"/>
      <c r="G599" s="194"/>
      <c r="H599" s="194"/>
      <c r="I599" s="56"/>
      <c r="J599" s="55"/>
      <c r="K599" s="55"/>
      <c r="L599" s="55"/>
      <c r="M599" s="56"/>
      <c r="N599" s="55"/>
      <c r="O599" s="55"/>
      <c r="P599" s="55"/>
      <c r="Q599" s="56"/>
    </row>
    <row r="600" spans="2:17" x14ac:dyDescent="0.2">
      <c r="B600" s="192"/>
      <c r="C600" s="193"/>
      <c r="D600" s="147"/>
      <c r="E600" s="147"/>
      <c r="F600" s="147"/>
      <c r="G600" s="194"/>
      <c r="H600" s="194"/>
      <c r="I600" s="56"/>
      <c r="J600" s="55"/>
      <c r="K600" s="55"/>
      <c r="L600" s="55"/>
      <c r="M600" s="56"/>
      <c r="N600" s="55"/>
      <c r="O600" s="55"/>
      <c r="P600" s="55"/>
      <c r="Q600" s="56"/>
    </row>
    <row r="601" spans="2:17" x14ac:dyDescent="0.2">
      <c r="B601" s="192"/>
      <c r="C601" s="193"/>
      <c r="D601" s="147"/>
      <c r="E601" s="147"/>
      <c r="F601" s="147"/>
      <c r="G601" s="194"/>
      <c r="H601" s="194"/>
      <c r="I601" s="56"/>
      <c r="J601" s="55"/>
      <c r="K601" s="55"/>
      <c r="L601" s="55"/>
      <c r="M601" s="56"/>
      <c r="N601" s="55"/>
      <c r="O601" s="55"/>
      <c r="P601" s="55"/>
      <c r="Q601" s="56"/>
    </row>
    <row r="602" spans="2:17" ht="51" x14ac:dyDescent="0.2">
      <c r="B602" s="12" t="s">
        <v>121</v>
      </c>
      <c r="C602" s="13" t="s">
        <v>122</v>
      </c>
      <c r="D602" s="147"/>
      <c r="E602" s="147"/>
      <c r="F602" s="147"/>
      <c r="G602" s="194"/>
      <c r="H602" s="194"/>
      <c r="I602" s="56"/>
      <c r="J602" s="55"/>
      <c r="K602" s="55"/>
      <c r="L602" s="55"/>
      <c r="M602" s="56"/>
      <c r="N602" s="55"/>
      <c r="O602" s="55"/>
      <c r="P602" s="55"/>
      <c r="Q602" s="56"/>
    </row>
    <row r="603" spans="2:17" x14ac:dyDescent="0.2">
      <c r="B603" s="192"/>
      <c r="C603" s="193"/>
      <c r="D603" s="147"/>
      <c r="E603" s="147"/>
      <c r="F603" s="147"/>
      <c r="G603" s="54" t="s">
        <v>38</v>
      </c>
      <c r="H603" s="194"/>
      <c r="I603" s="56"/>
      <c r="J603" s="55"/>
      <c r="K603" s="55"/>
      <c r="L603" s="55"/>
      <c r="M603" s="56"/>
      <c r="N603" s="55"/>
      <c r="O603" s="55"/>
      <c r="P603" s="55"/>
      <c r="Q603" s="56"/>
    </row>
    <row r="604" spans="2:17" x14ac:dyDescent="0.2">
      <c r="B604" s="192"/>
      <c r="C604" s="193"/>
      <c r="D604" s="147"/>
      <c r="E604" s="147"/>
      <c r="F604" s="147"/>
      <c r="G604" s="194"/>
      <c r="H604" s="194"/>
      <c r="I604" s="56"/>
      <c r="J604" s="55"/>
      <c r="K604" s="55"/>
      <c r="L604" s="55"/>
      <c r="M604" s="56"/>
      <c r="N604" s="55"/>
      <c r="O604" s="55"/>
      <c r="P604" s="55"/>
      <c r="Q604" s="56"/>
    </row>
    <row r="605" spans="2:17" x14ac:dyDescent="0.2">
      <c r="B605" s="192"/>
      <c r="C605" s="193"/>
      <c r="D605" s="147"/>
      <c r="E605" s="147"/>
      <c r="F605" s="147"/>
      <c r="G605" s="194"/>
      <c r="H605" s="194"/>
      <c r="I605" s="56"/>
      <c r="J605" s="55"/>
      <c r="K605" s="55"/>
      <c r="L605" s="55"/>
      <c r="M605" s="56"/>
      <c r="N605" s="55"/>
      <c r="O605" s="55"/>
      <c r="P605" s="55"/>
      <c r="Q605" s="56"/>
    </row>
    <row r="606" spans="2:17" x14ac:dyDescent="0.2">
      <c r="B606" s="192"/>
      <c r="C606" s="193"/>
      <c r="D606" s="147"/>
      <c r="E606" s="147"/>
      <c r="F606" s="147"/>
      <c r="G606" s="194"/>
      <c r="H606" s="194"/>
      <c r="I606" s="56"/>
      <c r="J606" s="55"/>
      <c r="K606" s="55"/>
      <c r="L606" s="55"/>
      <c r="M606" s="56"/>
      <c r="N606" s="55"/>
      <c r="O606" s="55"/>
      <c r="P606" s="55"/>
      <c r="Q606" s="56"/>
    </row>
    <row r="607" spans="2:17" ht="38.25" x14ac:dyDescent="0.2">
      <c r="B607" s="12" t="s">
        <v>91</v>
      </c>
      <c r="C607" s="13" t="s">
        <v>123</v>
      </c>
      <c r="D607" s="147"/>
      <c r="E607" s="147"/>
      <c r="F607" s="147"/>
      <c r="G607" s="194"/>
      <c r="H607" s="194"/>
      <c r="I607" s="56"/>
      <c r="J607" s="55"/>
      <c r="K607" s="55"/>
      <c r="L607" s="55"/>
      <c r="M607" s="56"/>
      <c r="N607" s="55"/>
      <c r="O607" s="55"/>
      <c r="P607" s="55"/>
      <c r="Q607" s="56"/>
    </row>
    <row r="608" spans="2:17" x14ac:dyDescent="0.2">
      <c r="B608" s="192"/>
      <c r="C608" s="193"/>
      <c r="D608" s="147"/>
      <c r="E608" s="147"/>
      <c r="F608" s="147"/>
      <c r="G608" s="54" t="s">
        <v>229</v>
      </c>
      <c r="H608" s="194"/>
      <c r="I608" s="56"/>
      <c r="J608" s="55"/>
      <c r="K608" s="55"/>
      <c r="L608" s="55"/>
      <c r="M608" s="56"/>
      <c r="N608" s="55"/>
      <c r="O608" s="55"/>
      <c r="P608" s="55"/>
      <c r="Q608" s="56"/>
    </row>
    <row r="609" spans="2:17" x14ac:dyDescent="0.2">
      <c r="B609" s="192"/>
      <c r="C609" s="193"/>
      <c r="D609" s="147"/>
      <c r="E609" s="147"/>
      <c r="F609" s="147"/>
      <c r="G609" s="194"/>
      <c r="H609" s="194"/>
      <c r="I609" s="56"/>
      <c r="J609" s="55"/>
      <c r="K609" s="55"/>
      <c r="L609" s="55"/>
      <c r="M609" s="56"/>
      <c r="N609" s="55"/>
      <c r="O609" s="55"/>
      <c r="P609" s="55"/>
      <c r="Q609" s="56"/>
    </row>
    <row r="610" spans="2:17" x14ac:dyDescent="0.2">
      <c r="B610" s="192"/>
      <c r="C610" s="193"/>
      <c r="D610" s="147"/>
      <c r="E610" s="147"/>
      <c r="F610" s="147"/>
      <c r="G610" s="194"/>
      <c r="H610" s="194"/>
      <c r="I610" s="56"/>
      <c r="J610" s="55"/>
      <c r="K610" s="55"/>
      <c r="L610" s="55"/>
      <c r="M610" s="56"/>
      <c r="N610" s="55"/>
      <c r="O610" s="55"/>
      <c r="P610" s="55"/>
      <c r="Q610" s="56"/>
    </row>
    <row r="611" spans="2:17" x14ac:dyDescent="0.2">
      <c r="B611" s="192"/>
      <c r="C611" s="193"/>
      <c r="D611" s="147"/>
      <c r="E611" s="147"/>
      <c r="F611" s="147"/>
      <c r="G611" s="194"/>
      <c r="H611" s="194"/>
      <c r="I611" s="56"/>
      <c r="J611" s="55"/>
      <c r="K611" s="55"/>
      <c r="L611" s="55"/>
      <c r="M611" s="56"/>
      <c r="N611" s="55"/>
      <c r="O611" s="55"/>
      <c r="P611" s="55"/>
      <c r="Q611" s="56"/>
    </row>
    <row r="612" spans="2:17" ht="102" x14ac:dyDescent="0.2">
      <c r="B612" s="12" t="s">
        <v>40</v>
      </c>
      <c r="C612" s="13" t="s">
        <v>244</v>
      </c>
      <c r="D612" s="147"/>
      <c r="E612" s="147"/>
      <c r="F612" s="147"/>
      <c r="G612" s="194"/>
      <c r="H612" s="194"/>
      <c r="I612" s="56"/>
      <c r="J612" s="55"/>
      <c r="K612" s="55"/>
      <c r="L612" s="55"/>
      <c r="M612" s="56"/>
      <c r="N612" s="55"/>
      <c r="O612" s="55"/>
      <c r="P612" s="55"/>
      <c r="Q612" s="56"/>
    </row>
    <row r="613" spans="2:17" x14ac:dyDescent="0.2">
      <c r="B613" s="192"/>
      <c r="C613" s="193"/>
      <c r="D613" s="147"/>
      <c r="E613" s="147"/>
      <c r="F613" s="147"/>
      <c r="G613" s="54" t="s">
        <v>17</v>
      </c>
      <c r="H613" s="194"/>
      <c r="I613" s="56"/>
      <c r="J613" s="55"/>
      <c r="K613" s="55"/>
      <c r="L613" s="55"/>
      <c r="M613" s="56"/>
      <c r="N613" s="55"/>
      <c r="O613" s="55"/>
      <c r="P613" s="55"/>
      <c r="Q613" s="56"/>
    </row>
    <row r="614" spans="2:17" x14ac:dyDescent="0.2">
      <c r="B614" s="192"/>
      <c r="C614" s="193"/>
      <c r="D614" s="147"/>
      <c r="E614" s="147"/>
      <c r="F614" s="147"/>
      <c r="G614" s="194"/>
      <c r="H614" s="194"/>
      <c r="I614" s="56"/>
      <c r="J614" s="55"/>
      <c r="K614" s="55"/>
      <c r="L614" s="55"/>
      <c r="M614" s="56"/>
      <c r="N614" s="55"/>
      <c r="O614" s="55"/>
      <c r="P614" s="55"/>
      <c r="Q614" s="56"/>
    </row>
    <row r="615" spans="2:17" x14ac:dyDescent="0.2">
      <c r="B615" s="192"/>
      <c r="C615" s="193"/>
      <c r="D615" s="147"/>
      <c r="E615" s="147"/>
      <c r="F615" s="147"/>
      <c r="G615" s="194"/>
      <c r="H615" s="194"/>
      <c r="I615" s="56"/>
      <c r="J615" s="55"/>
      <c r="K615" s="55"/>
      <c r="L615" s="55"/>
      <c r="M615" s="56"/>
      <c r="N615" s="55"/>
      <c r="O615" s="55"/>
      <c r="P615" s="55"/>
      <c r="Q615" s="56"/>
    </row>
    <row r="616" spans="2:17" x14ac:dyDescent="0.2">
      <c r="B616" s="192"/>
      <c r="C616" s="193"/>
      <c r="D616" s="147"/>
      <c r="E616" s="147"/>
      <c r="F616" s="147"/>
      <c r="G616" s="194"/>
      <c r="H616" s="194"/>
      <c r="I616" s="56"/>
      <c r="J616" s="55"/>
      <c r="K616" s="55"/>
      <c r="L616" s="55"/>
      <c r="M616" s="56"/>
      <c r="N616" s="55"/>
      <c r="O616" s="55"/>
      <c r="P616" s="55"/>
      <c r="Q616" s="56"/>
    </row>
    <row r="617" spans="2:17" ht="63.75" x14ac:dyDescent="0.2">
      <c r="B617" s="12" t="s">
        <v>124</v>
      </c>
      <c r="C617" s="13" t="s">
        <v>268</v>
      </c>
      <c r="D617" s="147"/>
      <c r="E617" s="147"/>
      <c r="F617" s="147"/>
      <c r="G617" s="194"/>
      <c r="H617" s="194"/>
      <c r="I617" s="56"/>
      <c r="J617" s="55"/>
      <c r="K617" s="55"/>
      <c r="L617" s="55"/>
      <c r="M617" s="56"/>
      <c r="N617" s="55"/>
      <c r="O617" s="55"/>
      <c r="P617" s="55"/>
      <c r="Q617" s="56"/>
    </row>
    <row r="618" spans="2:17" x14ac:dyDescent="0.2">
      <c r="B618" s="192"/>
      <c r="C618" s="193"/>
      <c r="D618" s="147"/>
      <c r="E618" s="147"/>
      <c r="F618" s="147"/>
      <c r="G618" s="54" t="s">
        <v>229</v>
      </c>
      <c r="H618" s="194"/>
      <c r="I618" s="56"/>
      <c r="J618" s="55"/>
      <c r="K618" s="55"/>
      <c r="L618" s="55"/>
      <c r="M618" s="56"/>
      <c r="N618" s="55"/>
      <c r="O618" s="55"/>
      <c r="P618" s="55"/>
      <c r="Q618" s="56"/>
    </row>
    <row r="619" spans="2:17" x14ac:dyDescent="0.2">
      <c r="B619" s="192"/>
      <c r="C619" s="193"/>
      <c r="D619" s="147"/>
      <c r="E619" s="147"/>
      <c r="F619" s="147"/>
      <c r="G619" s="194"/>
      <c r="H619" s="194"/>
      <c r="I619" s="56"/>
      <c r="J619" s="55"/>
      <c r="K619" s="55"/>
      <c r="L619" s="55"/>
      <c r="M619" s="56"/>
      <c r="N619" s="55"/>
      <c r="O619" s="55"/>
      <c r="P619" s="55"/>
      <c r="Q619" s="56"/>
    </row>
    <row r="620" spans="2:17" x14ac:dyDescent="0.2">
      <c r="B620" s="192"/>
      <c r="C620" s="193"/>
      <c r="D620" s="147"/>
      <c r="E620" s="147"/>
      <c r="F620" s="147"/>
      <c r="G620" s="194"/>
      <c r="H620" s="194"/>
      <c r="I620" s="56"/>
      <c r="J620" s="55"/>
      <c r="K620" s="55"/>
      <c r="L620" s="55"/>
      <c r="M620" s="56"/>
      <c r="N620" s="55"/>
      <c r="O620" s="55"/>
      <c r="P620" s="55"/>
      <c r="Q620" s="56"/>
    </row>
    <row r="621" spans="2:17" x14ac:dyDescent="0.2">
      <c r="B621" s="192"/>
      <c r="C621" s="193"/>
      <c r="D621" s="147"/>
      <c r="E621" s="147"/>
      <c r="F621" s="147"/>
      <c r="G621" s="194"/>
      <c r="H621" s="194"/>
      <c r="I621" s="56"/>
      <c r="J621" s="55"/>
      <c r="K621" s="55"/>
      <c r="L621" s="55"/>
      <c r="M621" s="56"/>
      <c r="N621" s="55"/>
      <c r="O621" s="55"/>
      <c r="P621" s="55"/>
      <c r="Q621" s="56"/>
    </row>
    <row r="622" spans="2:17" ht="89.25" x14ac:dyDescent="0.2">
      <c r="B622" s="12" t="s">
        <v>125</v>
      </c>
      <c r="C622" s="13" t="s">
        <v>269</v>
      </c>
      <c r="D622" s="147"/>
      <c r="E622" s="147"/>
      <c r="F622" s="147"/>
      <c r="G622" s="194"/>
      <c r="H622" s="194"/>
      <c r="I622" s="56"/>
      <c r="J622" s="55"/>
      <c r="K622" s="55"/>
      <c r="L622" s="55"/>
      <c r="M622" s="56"/>
      <c r="N622" s="55"/>
      <c r="O622" s="55"/>
      <c r="P622" s="55"/>
      <c r="Q622" s="56"/>
    </row>
    <row r="623" spans="2:17" x14ac:dyDescent="0.2">
      <c r="B623" s="192"/>
      <c r="C623" s="193"/>
      <c r="D623" s="147"/>
      <c r="E623" s="147"/>
      <c r="F623" s="147"/>
      <c r="G623" s="54" t="s">
        <v>229</v>
      </c>
      <c r="H623" s="194"/>
      <c r="I623" s="56"/>
      <c r="J623" s="55"/>
      <c r="K623" s="55"/>
      <c r="L623" s="55"/>
      <c r="M623" s="56"/>
      <c r="N623" s="55"/>
      <c r="O623" s="55"/>
      <c r="P623" s="55"/>
      <c r="Q623" s="56"/>
    </row>
    <row r="624" spans="2:17" x14ac:dyDescent="0.2">
      <c r="B624" s="192"/>
      <c r="C624" s="193"/>
      <c r="D624" s="147"/>
      <c r="E624" s="147"/>
      <c r="F624" s="147"/>
      <c r="G624" s="194"/>
      <c r="H624" s="194"/>
      <c r="I624" s="56"/>
      <c r="J624" s="55"/>
      <c r="K624" s="55"/>
      <c r="L624" s="55"/>
      <c r="M624" s="56"/>
      <c r="N624" s="55"/>
      <c r="O624" s="55"/>
      <c r="P624" s="55"/>
      <c r="Q624" s="56"/>
    </row>
    <row r="625" spans="2:17" x14ac:dyDescent="0.2">
      <c r="B625" s="192"/>
      <c r="C625" s="193"/>
      <c r="D625" s="147"/>
      <c r="E625" s="147"/>
      <c r="F625" s="147"/>
      <c r="G625" s="194"/>
      <c r="H625" s="194"/>
      <c r="I625" s="56"/>
      <c r="J625" s="55"/>
      <c r="K625" s="55"/>
      <c r="L625" s="55"/>
      <c r="M625" s="56"/>
      <c r="N625" s="55"/>
      <c r="O625" s="55"/>
      <c r="P625" s="55"/>
      <c r="Q625" s="56"/>
    </row>
    <row r="626" spans="2:17" x14ac:dyDescent="0.2">
      <c r="B626" s="192"/>
      <c r="C626" s="193"/>
      <c r="D626" s="147"/>
      <c r="E626" s="147"/>
      <c r="F626" s="147"/>
      <c r="G626" s="194"/>
      <c r="H626" s="194"/>
      <c r="I626" s="56"/>
      <c r="J626" s="55"/>
      <c r="K626" s="55"/>
      <c r="L626" s="55"/>
      <c r="M626" s="56"/>
      <c r="N626" s="55"/>
      <c r="O626" s="55"/>
      <c r="P626" s="55"/>
      <c r="Q626" s="56"/>
    </row>
    <row r="627" spans="2:17" ht="38.25" x14ac:dyDescent="0.2">
      <c r="B627" s="12" t="s">
        <v>126</v>
      </c>
      <c r="C627" s="13" t="s">
        <v>127</v>
      </c>
      <c r="D627" s="147"/>
      <c r="E627" s="147"/>
      <c r="F627" s="147"/>
      <c r="G627" s="194"/>
      <c r="H627" s="194"/>
      <c r="I627" s="56"/>
      <c r="J627" s="55"/>
      <c r="K627" s="55"/>
      <c r="L627" s="55"/>
      <c r="M627" s="56"/>
      <c r="N627" s="55"/>
      <c r="O627" s="55"/>
      <c r="P627" s="55"/>
      <c r="Q627" s="56"/>
    </row>
    <row r="628" spans="2:17" x14ac:dyDescent="0.2">
      <c r="B628" s="192"/>
      <c r="C628" s="193"/>
      <c r="D628" s="147"/>
      <c r="E628" s="147"/>
      <c r="F628" s="147"/>
      <c r="G628" s="54" t="s">
        <v>230</v>
      </c>
      <c r="H628" s="194"/>
      <c r="I628" s="56"/>
      <c r="J628" s="55"/>
      <c r="K628" s="55"/>
      <c r="L628" s="55"/>
      <c r="M628" s="56"/>
      <c r="N628" s="55"/>
      <c r="O628" s="55"/>
      <c r="P628" s="55"/>
      <c r="Q628" s="56"/>
    </row>
    <row r="629" spans="2:17" x14ac:dyDescent="0.2">
      <c r="B629" s="192"/>
      <c r="C629" s="193"/>
      <c r="D629" s="147"/>
      <c r="E629" s="147"/>
      <c r="F629" s="147"/>
      <c r="G629" s="194"/>
      <c r="H629" s="194"/>
      <c r="I629" s="56"/>
      <c r="J629" s="55"/>
      <c r="K629" s="55"/>
      <c r="L629" s="55"/>
      <c r="M629" s="56"/>
      <c r="N629" s="55"/>
      <c r="O629" s="55"/>
      <c r="P629" s="55"/>
      <c r="Q629" s="56"/>
    </row>
    <row r="630" spans="2:17" x14ac:dyDescent="0.2">
      <c r="B630" s="192"/>
      <c r="C630" s="193"/>
      <c r="D630" s="147"/>
      <c r="E630" s="147"/>
      <c r="F630" s="147"/>
      <c r="G630" s="194"/>
      <c r="H630" s="194"/>
      <c r="I630" s="56"/>
      <c r="J630" s="55"/>
      <c r="K630" s="55"/>
      <c r="L630" s="55"/>
      <c r="M630" s="56"/>
      <c r="N630" s="55"/>
      <c r="O630" s="55"/>
      <c r="P630" s="55"/>
      <c r="Q630" s="56"/>
    </row>
    <row r="631" spans="2:17" x14ac:dyDescent="0.2">
      <c r="B631" s="192"/>
      <c r="C631" s="193"/>
      <c r="D631" s="147"/>
      <c r="E631" s="147"/>
      <c r="F631" s="147"/>
      <c r="G631" s="194"/>
      <c r="H631" s="194"/>
      <c r="I631" s="56"/>
      <c r="J631" s="55"/>
      <c r="K631" s="55"/>
      <c r="L631" s="55"/>
      <c r="M631" s="56"/>
      <c r="N631" s="55"/>
      <c r="O631" s="55"/>
      <c r="P631" s="55"/>
      <c r="Q631" s="56"/>
    </row>
    <row r="632" spans="2:17" ht="114.75" x14ac:dyDescent="0.2">
      <c r="B632" s="12" t="s">
        <v>128</v>
      </c>
      <c r="C632" s="13" t="s">
        <v>272</v>
      </c>
      <c r="D632" s="147"/>
      <c r="E632" s="147"/>
      <c r="F632" s="147"/>
      <c r="G632" s="194"/>
      <c r="H632" s="194"/>
      <c r="I632" s="56"/>
      <c r="J632" s="55"/>
      <c r="K632" s="55"/>
      <c r="L632" s="55"/>
      <c r="M632" s="56"/>
      <c r="N632" s="55"/>
      <c r="O632" s="55"/>
      <c r="P632" s="55"/>
      <c r="Q632" s="56"/>
    </row>
    <row r="633" spans="2:17" x14ac:dyDescent="0.2">
      <c r="B633" s="192"/>
      <c r="C633" s="193"/>
      <c r="D633" s="147"/>
      <c r="E633" s="147"/>
      <c r="F633" s="147"/>
      <c r="G633" s="54" t="s">
        <v>229</v>
      </c>
      <c r="H633" s="194"/>
      <c r="I633" s="56"/>
      <c r="J633" s="55"/>
      <c r="K633" s="55"/>
      <c r="L633" s="55"/>
      <c r="M633" s="56"/>
      <c r="N633" s="55"/>
      <c r="O633" s="55"/>
      <c r="P633" s="55"/>
      <c r="Q633" s="56"/>
    </row>
    <row r="634" spans="2:17" x14ac:dyDescent="0.2">
      <c r="B634" s="192"/>
      <c r="C634" s="193"/>
      <c r="D634" s="147"/>
      <c r="E634" s="147"/>
      <c r="F634" s="147"/>
      <c r="G634" s="194"/>
      <c r="H634" s="194"/>
      <c r="I634" s="177"/>
      <c r="J634" s="67"/>
      <c r="K634" s="67"/>
      <c r="L634" s="67"/>
      <c r="M634" s="177"/>
      <c r="N634" s="67"/>
      <c r="O634" s="67"/>
      <c r="P634" s="67"/>
      <c r="Q634" s="177"/>
    </row>
    <row r="635" spans="2:17" x14ac:dyDescent="0.2">
      <c r="B635" s="195"/>
      <c r="C635" s="196"/>
      <c r="D635" s="197"/>
      <c r="E635" s="197"/>
      <c r="F635" s="197"/>
      <c r="G635" s="198"/>
      <c r="H635" s="198"/>
      <c r="I635" s="177"/>
      <c r="J635" s="182"/>
      <c r="K635" s="182"/>
      <c r="L635" s="182"/>
      <c r="M635" s="177"/>
      <c r="N635" s="182"/>
      <c r="O635" s="182"/>
      <c r="P635" s="182"/>
      <c r="Q635" s="177"/>
    </row>
    <row r="636" spans="2:17" ht="13.5" thickBot="1" x14ac:dyDescent="0.25">
      <c r="B636" s="45" t="s">
        <v>118</v>
      </c>
      <c r="C636" s="46" t="s">
        <v>129</v>
      </c>
      <c r="D636" s="199"/>
      <c r="E636" s="199"/>
      <c r="F636" s="199"/>
      <c r="G636" s="268"/>
      <c r="H636" s="200"/>
      <c r="I636" s="58"/>
      <c r="J636" s="57"/>
      <c r="K636" s="57"/>
      <c r="L636" s="57">
        <f>SUM(L598:L635)</f>
        <v>0</v>
      </c>
      <c r="M636" s="58"/>
      <c r="N636" s="275"/>
      <c r="O636" s="275"/>
      <c r="P636" s="275">
        <f>SUM(P598:P635)</f>
        <v>0</v>
      </c>
      <c r="Q636" s="58"/>
    </row>
    <row r="637" spans="2:17" ht="13.5" thickTop="1" x14ac:dyDescent="0.2">
      <c r="B637" s="222"/>
      <c r="C637" s="223"/>
      <c r="D637" s="212"/>
      <c r="E637" s="212"/>
      <c r="F637" s="212"/>
      <c r="G637" s="189"/>
      <c r="H637" s="213"/>
      <c r="I637" s="146"/>
      <c r="J637" s="224"/>
      <c r="K637" s="224"/>
      <c r="L637" s="224"/>
      <c r="M637" s="146"/>
      <c r="N637" s="190"/>
      <c r="O637" s="190"/>
      <c r="P637" s="190"/>
      <c r="Q637" s="146"/>
    </row>
    <row r="638" spans="2:17" x14ac:dyDescent="0.2">
      <c r="B638" s="214"/>
      <c r="C638" s="24"/>
      <c r="D638" s="215"/>
      <c r="E638" s="215"/>
      <c r="F638" s="215"/>
      <c r="G638" s="176"/>
      <c r="H638" s="216"/>
      <c r="I638" s="146"/>
      <c r="J638" s="145"/>
      <c r="K638" s="145"/>
      <c r="L638" s="145"/>
      <c r="M638" s="146"/>
      <c r="N638" s="67"/>
      <c r="O638" s="67"/>
      <c r="P638" s="67"/>
      <c r="Q638" s="146"/>
    </row>
    <row r="639" spans="2:17" ht="13.5" thickBot="1" x14ac:dyDescent="0.25">
      <c r="B639" s="217"/>
      <c r="C639" s="218"/>
      <c r="D639" s="219"/>
      <c r="E639" s="219"/>
      <c r="F639" s="219"/>
      <c r="G639" s="181"/>
      <c r="H639" s="220"/>
      <c r="I639" s="146"/>
      <c r="J639" s="145"/>
      <c r="K639" s="145"/>
      <c r="L639" s="145"/>
      <c r="M639" s="146"/>
      <c r="N639" s="67"/>
      <c r="O639" s="67"/>
      <c r="P639" s="67"/>
      <c r="Q639" s="146"/>
    </row>
    <row r="640" spans="2:17" ht="13.5" thickBot="1" x14ac:dyDescent="0.25">
      <c r="B640" s="9" t="s">
        <v>130</v>
      </c>
      <c r="C640" s="8" t="s">
        <v>131</v>
      </c>
      <c r="D640" s="183"/>
      <c r="E640" s="183"/>
      <c r="F640" s="183"/>
      <c r="G640" s="206"/>
      <c r="H640" s="184"/>
      <c r="I640" s="146"/>
      <c r="J640" s="145"/>
      <c r="K640" s="145"/>
      <c r="L640" s="145"/>
      <c r="M640" s="146"/>
      <c r="N640" s="67"/>
      <c r="O640" s="67"/>
      <c r="P640" s="67"/>
      <c r="Q640" s="146"/>
    </row>
    <row r="641" spans="2:17" x14ac:dyDescent="0.2">
      <c r="B641" s="201"/>
      <c r="C641" s="202"/>
      <c r="D641" s="203"/>
      <c r="E641" s="203"/>
      <c r="F641" s="203"/>
      <c r="G641" s="204"/>
      <c r="H641" s="204"/>
      <c r="I641" s="177"/>
      <c r="J641" s="67"/>
      <c r="K641" s="67"/>
      <c r="L641" s="67"/>
      <c r="M641" s="177"/>
      <c r="N641" s="67"/>
      <c r="O641" s="67"/>
      <c r="P641" s="67"/>
      <c r="Q641" s="177"/>
    </row>
    <row r="642" spans="2:17" ht="102" x14ac:dyDescent="0.2">
      <c r="B642" s="12" t="s">
        <v>43</v>
      </c>
      <c r="C642" s="13" t="s">
        <v>1423</v>
      </c>
      <c r="D642" s="147"/>
      <c r="E642" s="147"/>
      <c r="F642" s="147"/>
      <c r="G642" s="194"/>
      <c r="H642" s="194"/>
      <c r="I642" s="177"/>
      <c r="J642" s="67"/>
      <c r="K642" s="67"/>
      <c r="L642" s="67"/>
      <c r="M642" s="177"/>
      <c r="N642" s="67"/>
      <c r="O642" s="67"/>
      <c r="P642" s="67"/>
      <c r="Q642" s="177"/>
    </row>
    <row r="643" spans="2:17" x14ac:dyDescent="0.2">
      <c r="B643" s="192"/>
      <c r="C643" s="193"/>
      <c r="D643" s="147"/>
      <c r="E643" s="147"/>
      <c r="F643" s="147"/>
      <c r="G643" s="272"/>
      <c r="H643" s="236"/>
      <c r="I643" s="56"/>
      <c r="J643" s="55">
        <v>9.9000000000000021</v>
      </c>
      <c r="K643" s="55"/>
      <c r="L643" s="55">
        <f>J643*K643</f>
        <v>0</v>
      </c>
      <c r="M643" s="56"/>
      <c r="N643" s="55"/>
      <c r="O643" s="55"/>
      <c r="P643" s="55"/>
      <c r="Q643" s="56"/>
    </row>
    <row r="644" spans="2:17" s="23" customFormat="1" x14ac:dyDescent="0.2">
      <c r="B644" s="16"/>
      <c r="C644" s="15" t="s">
        <v>1410</v>
      </c>
      <c r="D644" s="18"/>
      <c r="E644" s="18"/>
      <c r="F644" s="18"/>
      <c r="G644" s="59" t="s">
        <v>17</v>
      </c>
      <c r="H644" s="60"/>
      <c r="I644" s="56"/>
      <c r="J644" s="55"/>
      <c r="K644" s="55"/>
      <c r="L644" s="55"/>
      <c r="M644" s="56"/>
      <c r="N644" s="55"/>
      <c r="O644" s="55"/>
      <c r="P644" s="55"/>
      <c r="Q644" s="56"/>
    </row>
    <row r="645" spans="2:17" x14ac:dyDescent="0.2">
      <c r="B645" s="192"/>
      <c r="C645" s="193"/>
      <c r="D645" s="147"/>
      <c r="E645" s="147"/>
      <c r="F645" s="147"/>
      <c r="G645" s="194"/>
      <c r="H645" s="194"/>
      <c r="I645" s="56"/>
      <c r="J645" s="55"/>
      <c r="K645" s="55"/>
      <c r="L645" s="55"/>
      <c r="M645" s="56"/>
      <c r="N645" s="55"/>
      <c r="O645" s="55"/>
      <c r="P645" s="55"/>
      <c r="Q645" s="56"/>
    </row>
    <row r="646" spans="2:17" x14ac:dyDescent="0.2">
      <c r="B646" s="192"/>
      <c r="C646" s="193"/>
      <c r="D646" s="147"/>
      <c r="E646" s="147"/>
      <c r="F646" s="147"/>
      <c r="G646" s="194"/>
      <c r="H646" s="194"/>
      <c r="I646" s="56"/>
      <c r="J646" s="55"/>
      <c r="K646" s="55"/>
      <c r="L646" s="55"/>
      <c r="M646" s="56"/>
      <c r="N646" s="55"/>
      <c r="O646" s="55"/>
      <c r="P646" s="55"/>
      <c r="Q646" s="56"/>
    </row>
    <row r="647" spans="2:17" x14ac:dyDescent="0.2">
      <c r="B647" s="192"/>
      <c r="C647" s="193"/>
      <c r="D647" s="147"/>
      <c r="E647" s="147"/>
      <c r="F647" s="147"/>
      <c r="G647" s="194"/>
      <c r="H647" s="194"/>
      <c r="I647" s="56"/>
      <c r="J647" s="55"/>
      <c r="K647" s="55"/>
      <c r="L647" s="55"/>
      <c r="M647" s="56"/>
      <c r="N647" s="55"/>
      <c r="O647" s="55"/>
      <c r="P647" s="55"/>
      <c r="Q647" s="56"/>
    </row>
    <row r="648" spans="2:17" ht="51" x14ac:dyDescent="0.2">
      <c r="B648" s="12" t="s">
        <v>132</v>
      </c>
      <c r="C648" s="13" t="s">
        <v>275</v>
      </c>
      <c r="D648" s="147"/>
      <c r="E648" s="147"/>
      <c r="F648" s="147"/>
      <c r="G648" s="194"/>
      <c r="H648" s="194"/>
      <c r="I648" s="56"/>
      <c r="J648" s="55"/>
      <c r="K648" s="55"/>
      <c r="L648" s="55"/>
      <c r="M648" s="56"/>
      <c r="N648" s="55"/>
      <c r="O648" s="55"/>
      <c r="P648" s="55"/>
      <c r="Q648" s="56"/>
    </row>
    <row r="649" spans="2:17" x14ac:dyDescent="0.2">
      <c r="B649" s="192"/>
      <c r="C649" s="193"/>
      <c r="D649" s="147"/>
      <c r="E649" s="147"/>
      <c r="F649" s="147"/>
      <c r="G649" s="54" t="s">
        <v>17</v>
      </c>
      <c r="H649" s="194"/>
      <c r="I649" s="56"/>
      <c r="J649" s="55"/>
      <c r="K649" s="55"/>
      <c r="L649" s="55"/>
      <c r="M649" s="56"/>
      <c r="N649" s="55"/>
      <c r="O649" s="55"/>
      <c r="P649" s="55"/>
      <c r="Q649" s="56"/>
    </row>
    <row r="650" spans="2:17" x14ac:dyDescent="0.2">
      <c r="B650" s="192"/>
      <c r="C650" s="193"/>
      <c r="D650" s="147"/>
      <c r="E650" s="147"/>
      <c r="F650" s="147"/>
      <c r="G650" s="194"/>
      <c r="H650" s="194"/>
      <c r="I650" s="56"/>
      <c r="J650" s="55"/>
      <c r="K650" s="55"/>
      <c r="L650" s="55"/>
      <c r="M650" s="56"/>
      <c r="N650" s="55"/>
      <c r="O650" s="55"/>
      <c r="P650" s="55"/>
      <c r="Q650" s="56"/>
    </row>
    <row r="651" spans="2:17" x14ac:dyDescent="0.2">
      <c r="B651" s="192"/>
      <c r="C651" s="193"/>
      <c r="D651" s="147"/>
      <c r="E651" s="147"/>
      <c r="F651" s="147"/>
      <c r="G651" s="194"/>
      <c r="H651" s="194"/>
      <c r="I651" s="56"/>
      <c r="J651" s="55"/>
      <c r="K651" s="55"/>
      <c r="L651" s="55"/>
      <c r="M651" s="56"/>
      <c r="N651" s="55"/>
      <c r="O651" s="55"/>
      <c r="P651" s="55"/>
      <c r="Q651" s="56"/>
    </row>
    <row r="652" spans="2:17" x14ac:dyDescent="0.2">
      <c r="B652" s="192"/>
      <c r="C652" s="193"/>
      <c r="D652" s="147"/>
      <c r="E652" s="147"/>
      <c r="F652" s="147"/>
      <c r="G652" s="194"/>
      <c r="H652" s="194"/>
      <c r="I652" s="56"/>
      <c r="J652" s="55"/>
      <c r="K652" s="55"/>
      <c r="L652" s="55"/>
      <c r="M652" s="56"/>
      <c r="N652" s="55"/>
      <c r="O652" s="55"/>
      <c r="P652" s="55"/>
      <c r="Q652" s="56"/>
    </row>
    <row r="653" spans="2:17" ht="51" x14ac:dyDescent="0.2">
      <c r="B653" s="12" t="s">
        <v>133</v>
      </c>
      <c r="C653" s="13" t="s">
        <v>293</v>
      </c>
      <c r="D653" s="147"/>
      <c r="E653" s="147"/>
      <c r="F653" s="147"/>
      <c r="G653" s="194"/>
      <c r="H653" s="194"/>
      <c r="I653" s="56"/>
      <c r="J653" s="55"/>
      <c r="K653" s="55"/>
      <c r="L653" s="55"/>
      <c r="M653" s="56"/>
      <c r="N653" s="55"/>
      <c r="O653" s="55"/>
      <c r="P653" s="55"/>
      <c r="Q653" s="56"/>
    </row>
    <row r="654" spans="2:17" x14ac:dyDescent="0.2">
      <c r="B654" s="192"/>
      <c r="C654" s="193"/>
      <c r="D654" s="147"/>
      <c r="E654" s="147"/>
      <c r="F654" s="147"/>
      <c r="G654" s="54" t="s">
        <v>17</v>
      </c>
      <c r="H654" s="194"/>
      <c r="I654" s="56"/>
      <c r="J654" s="55"/>
      <c r="K654" s="55"/>
      <c r="L654" s="55"/>
      <c r="M654" s="56"/>
      <c r="N654" s="55"/>
      <c r="O654" s="55"/>
      <c r="P654" s="55"/>
      <c r="Q654" s="56"/>
    </row>
    <row r="655" spans="2:17" x14ac:dyDescent="0.2">
      <c r="B655" s="192"/>
      <c r="C655" s="193"/>
      <c r="D655" s="147"/>
      <c r="E655" s="147"/>
      <c r="F655" s="147"/>
      <c r="G655" s="194"/>
      <c r="H655" s="194"/>
      <c r="I655" s="56"/>
      <c r="J655" s="55"/>
      <c r="K655" s="55"/>
      <c r="L655" s="55"/>
      <c r="M655" s="56"/>
      <c r="N655" s="55"/>
      <c r="O655" s="55"/>
      <c r="P655" s="55"/>
      <c r="Q655" s="56"/>
    </row>
    <row r="656" spans="2:17" x14ac:dyDescent="0.2">
      <c r="B656" s="192"/>
      <c r="C656" s="193"/>
      <c r="D656" s="147"/>
      <c r="E656" s="147"/>
      <c r="F656" s="147"/>
      <c r="G656" s="194"/>
      <c r="H656" s="194"/>
      <c r="I656" s="56"/>
      <c r="J656" s="55"/>
      <c r="K656" s="55"/>
      <c r="L656" s="55"/>
      <c r="M656" s="56"/>
      <c r="N656" s="55"/>
      <c r="O656" s="55"/>
      <c r="P656" s="55"/>
      <c r="Q656" s="56"/>
    </row>
    <row r="657" spans="2:17" x14ac:dyDescent="0.2">
      <c r="B657" s="192"/>
      <c r="C657" s="193"/>
      <c r="D657" s="147"/>
      <c r="E657" s="147"/>
      <c r="F657" s="147"/>
      <c r="G657" s="194"/>
      <c r="H657" s="194"/>
      <c r="I657" s="56"/>
      <c r="J657" s="55"/>
      <c r="K657" s="55"/>
      <c r="L657" s="55"/>
      <c r="M657" s="56"/>
      <c r="N657" s="55"/>
      <c r="O657" s="55"/>
      <c r="P657" s="55"/>
      <c r="Q657" s="56"/>
    </row>
    <row r="658" spans="2:17" ht="38.25" x14ac:dyDescent="0.2">
      <c r="B658" s="12" t="s">
        <v>134</v>
      </c>
      <c r="C658" s="13" t="s">
        <v>294</v>
      </c>
      <c r="D658" s="147"/>
      <c r="E658" s="147"/>
      <c r="F658" s="147"/>
      <c r="G658" s="194"/>
      <c r="H658" s="194"/>
      <c r="I658" s="56"/>
      <c r="J658" s="55"/>
      <c r="K658" s="55"/>
      <c r="L658" s="55"/>
      <c r="M658" s="56"/>
      <c r="N658" s="55"/>
      <c r="O658" s="55"/>
      <c r="P658" s="55"/>
      <c r="Q658" s="56"/>
    </row>
    <row r="659" spans="2:17" x14ac:dyDescent="0.2">
      <c r="B659" s="192"/>
      <c r="C659" s="193"/>
      <c r="D659" s="147"/>
      <c r="E659" s="147"/>
      <c r="F659" s="147"/>
      <c r="G659" s="54" t="s">
        <v>17</v>
      </c>
      <c r="H659" s="194"/>
      <c r="I659" s="56"/>
      <c r="J659" s="55"/>
      <c r="K659" s="55"/>
      <c r="L659" s="55"/>
      <c r="M659" s="56"/>
      <c r="N659" s="55"/>
      <c r="O659" s="55"/>
      <c r="P659" s="55"/>
      <c r="Q659" s="56"/>
    </row>
    <row r="660" spans="2:17" x14ac:dyDescent="0.2">
      <c r="B660" s="192"/>
      <c r="C660" s="193"/>
      <c r="D660" s="147"/>
      <c r="E660" s="147"/>
      <c r="F660" s="147"/>
      <c r="G660" s="194"/>
      <c r="H660" s="194"/>
      <c r="I660" s="56"/>
      <c r="J660" s="55"/>
      <c r="K660" s="55"/>
      <c r="L660" s="55"/>
      <c r="M660" s="56"/>
      <c r="N660" s="55"/>
      <c r="O660" s="55"/>
      <c r="P660" s="55"/>
      <c r="Q660" s="56"/>
    </row>
    <row r="661" spans="2:17" x14ac:dyDescent="0.2">
      <c r="B661" s="192"/>
      <c r="C661" s="193"/>
      <c r="D661" s="147"/>
      <c r="E661" s="147"/>
      <c r="F661" s="147"/>
      <c r="G661" s="194"/>
      <c r="H661" s="194"/>
      <c r="I661" s="56"/>
      <c r="J661" s="55"/>
      <c r="K661" s="55"/>
      <c r="L661" s="55"/>
      <c r="M661" s="56"/>
      <c r="N661" s="55"/>
      <c r="O661" s="55"/>
      <c r="P661" s="55"/>
      <c r="Q661" s="56"/>
    </row>
    <row r="662" spans="2:17" x14ac:dyDescent="0.2">
      <c r="B662" s="192"/>
      <c r="C662" s="193"/>
      <c r="D662" s="147"/>
      <c r="E662" s="147"/>
      <c r="F662" s="147"/>
      <c r="G662" s="194"/>
      <c r="H662" s="194"/>
      <c r="I662" s="56"/>
      <c r="J662" s="55"/>
      <c r="K662" s="55"/>
      <c r="L662" s="55"/>
      <c r="M662" s="56"/>
      <c r="N662" s="55"/>
      <c r="O662" s="55"/>
      <c r="P662" s="55"/>
      <c r="Q662" s="56"/>
    </row>
    <row r="663" spans="2:17" ht="38.25" x14ac:dyDescent="0.2">
      <c r="B663" s="12" t="s">
        <v>135</v>
      </c>
      <c r="C663" s="13" t="s">
        <v>295</v>
      </c>
      <c r="D663" s="147"/>
      <c r="E663" s="147"/>
      <c r="F663" s="147"/>
      <c r="G663" s="194"/>
      <c r="H663" s="194"/>
      <c r="I663" s="56"/>
      <c r="J663" s="55"/>
      <c r="K663" s="55"/>
      <c r="L663" s="55"/>
      <c r="M663" s="56"/>
      <c r="N663" s="55"/>
      <c r="O663" s="55"/>
      <c r="P663" s="55"/>
      <c r="Q663" s="56"/>
    </row>
    <row r="664" spans="2:17" x14ac:dyDescent="0.2">
      <c r="B664" s="192"/>
      <c r="C664" s="193"/>
      <c r="D664" s="147"/>
      <c r="E664" s="147"/>
      <c r="F664" s="147"/>
      <c r="G664" s="54" t="s">
        <v>17</v>
      </c>
      <c r="H664" s="194"/>
      <c r="I664" s="56"/>
      <c r="J664" s="55"/>
      <c r="K664" s="55"/>
      <c r="L664" s="55"/>
      <c r="M664" s="56"/>
      <c r="N664" s="55"/>
      <c r="O664" s="55"/>
      <c r="P664" s="55"/>
      <c r="Q664" s="56"/>
    </row>
    <row r="665" spans="2:17" x14ac:dyDescent="0.2">
      <c r="B665" s="192"/>
      <c r="C665" s="193"/>
      <c r="D665" s="147"/>
      <c r="E665" s="147"/>
      <c r="F665" s="147"/>
      <c r="G665" s="194"/>
      <c r="H665" s="194"/>
      <c r="I665" s="56"/>
      <c r="J665" s="55"/>
      <c r="K665" s="55"/>
      <c r="L665" s="55"/>
      <c r="M665" s="56"/>
      <c r="N665" s="55"/>
      <c r="O665" s="55"/>
      <c r="P665" s="55"/>
      <c r="Q665" s="56"/>
    </row>
    <row r="666" spans="2:17" x14ac:dyDescent="0.2">
      <c r="B666" s="192"/>
      <c r="C666" s="193"/>
      <c r="D666" s="147"/>
      <c r="E666" s="147"/>
      <c r="F666" s="147"/>
      <c r="G666" s="194"/>
      <c r="H666" s="194"/>
      <c r="I666" s="56"/>
      <c r="J666" s="55"/>
      <c r="K666" s="55"/>
      <c r="L666" s="55"/>
      <c r="M666" s="56"/>
      <c r="N666" s="55"/>
      <c r="O666" s="55"/>
      <c r="P666" s="55"/>
      <c r="Q666" s="56"/>
    </row>
    <row r="667" spans="2:17" x14ac:dyDescent="0.2">
      <c r="B667" s="192"/>
      <c r="C667" s="193"/>
      <c r="D667" s="147"/>
      <c r="E667" s="147"/>
      <c r="F667" s="147"/>
      <c r="G667" s="194"/>
      <c r="H667" s="194"/>
      <c r="I667" s="56"/>
      <c r="J667" s="55"/>
      <c r="K667" s="55"/>
      <c r="L667" s="55"/>
      <c r="M667" s="56"/>
      <c r="N667" s="55"/>
      <c r="O667" s="55"/>
      <c r="P667" s="55"/>
      <c r="Q667" s="56"/>
    </row>
    <row r="668" spans="2:17" ht="51" x14ac:dyDescent="0.2">
      <c r="B668" s="191" t="s">
        <v>44</v>
      </c>
      <c r="C668" s="4" t="s">
        <v>136</v>
      </c>
      <c r="D668" s="175"/>
      <c r="E668" s="175"/>
      <c r="F668" s="175"/>
      <c r="G668" s="176"/>
      <c r="H668" s="176"/>
      <c r="I668" s="56"/>
      <c r="J668" s="55"/>
      <c r="K668" s="55"/>
      <c r="L668" s="55"/>
      <c r="M668" s="56"/>
      <c r="N668" s="55"/>
      <c r="O668" s="55"/>
      <c r="P668" s="55"/>
      <c r="Q668" s="56"/>
    </row>
    <row r="669" spans="2:17" x14ac:dyDescent="0.2">
      <c r="B669" s="17"/>
      <c r="C669" s="178"/>
      <c r="D669" s="175"/>
      <c r="E669" s="175"/>
      <c r="F669" s="175"/>
      <c r="G669" s="3" t="s">
        <v>17</v>
      </c>
      <c r="H669" s="176"/>
      <c r="I669" s="56"/>
      <c r="J669" s="55"/>
      <c r="K669" s="55"/>
      <c r="L669" s="55"/>
      <c r="M669" s="56"/>
      <c r="N669" s="55"/>
      <c r="O669" s="55"/>
      <c r="P669" s="55"/>
      <c r="Q669" s="56"/>
    </row>
    <row r="670" spans="2:17" x14ac:dyDescent="0.2">
      <c r="B670" s="17"/>
      <c r="C670" s="178"/>
      <c r="D670" s="175"/>
      <c r="E670" s="175"/>
      <c r="F670" s="175"/>
      <c r="G670" s="176"/>
      <c r="H670" s="176"/>
      <c r="I670" s="56"/>
      <c r="J670" s="55"/>
      <c r="K670" s="55"/>
      <c r="L670" s="55"/>
      <c r="M670" s="56"/>
      <c r="N670" s="55"/>
      <c r="O670" s="55"/>
      <c r="P670" s="55"/>
      <c r="Q670" s="56"/>
    </row>
    <row r="671" spans="2:17" x14ac:dyDescent="0.2">
      <c r="B671" s="17"/>
      <c r="C671" s="178"/>
      <c r="D671" s="175"/>
      <c r="E671" s="175"/>
      <c r="F671" s="175"/>
      <c r="G671" s="176"/>
      <c r="H671" s="176"/>
      <c r="I671" s="56"/>
      <c r="J671" s="55"/>
      <c r="K671" s="55"/>
      <c r="L671" s="55"/>
      <c r="M671" s="56"/>
      <c r="N671" s="55"/>
      <c r="O671" s="55"/>
      <c r="P671" s="55"/>
      <c r="Q671" s="56"/>
    </row>
    <row r="672" spans="2:17" x14ac:dyDescent="0.2">
      <c r="B672" s="17"/>
      <c r="C672" s="178"/>
      <c r="D672" s="175"/>
      <c r="E672" s="175"/>
      <c r="F672" s="175"/>
      <c r="G672" s="176"/>
      <c r="H672" s="176"/>
      <c r="I672" s="56"/>
      <c r="J672" s="55"/>
      <c r="K672" s="55"/>
      <c r="L672" s="55"/>
      <c r="M672" s="56"/>
      <c r="N672" s="55"/>
      <c r="O672" s="55"/>
      <c r="P672" s="55"/>
      <c r="Q672" s="56"/>
    </row>
    <row r="673" spans="2:17" ht="51" x14ac:dyDescent="0.2">
      <c r="B673" s="191" t="s">
        <v>15</v>
      </c>
      <c r="C673" s="4" t="s">
        <v>137</v>
      </c>
      <c r="D673" s="175"/>
      <c r="E673" s="175"/>
      <c r="F673" s="175"/>
      <c r="G673" s="176"/>
      <c r="H673" s="176"/>
      <c r="I673" s="56"/>
      <c r="J673" s="55"/>
      <c r="K673" s="55"/>
      <c r="L673" s="55"/>
      <c r="M673" s="56"/>
      <c r="N673" s="55"/>
      <c r="O673" s="55"/>
      <c r="P673" s="55"/>
      <c r="Q673" s="56"/>
    </row>
    <row r="674" spans="2:17" x14ac:dyDescent="0.2">
      <c r="B674" s="17"/>
      <c r="C674" s="178"/>
      <c r="D674" s="175"/>
      <c r="E674" s="175"/>
      <c r="F674" s="175"/>
      <c r="G674" s="3" t="s">
        <v>17</v>
      </c>
      <c r="H674" s="176"/>
      <c r="I674" s="56"/>
      <c r="J674" s="55"/>
      <c r="K674" s="55"/>
      <c r="L674" s="55"/>
      <c r="M674" s="56"/>
      <c r="N674" s="55"/>
      <c r="O674" s="55"/>
      <c r="P674" s="55"/>
      <c r="Q674" s="56"/>
    </row>
    <row r="675" spans="2:17" x14ac:dyDescent="0.2">
      <c r="B675" s="17"/>
      <c r="C675" s="178"/>
      <c r="D675" s="175"/>
      <c r="E675" s="175"/>
      <c r="F675" s="175"/>
      <c r="G675" s="176"/>
      <c r="H675" s="176"/>
      <c r="I675" s="56"/>
      <c r="J675" s="55"/>
      <c r="K675" s="55"/>
      <c r="L675" s="55"/>
      <c r="M675" s="56"/>
      <c r="N675" s="55"/>
      <c r="O675" s="55"/>
      <c r="P675" s="55"/>
      <c r="Q675" s="56"/>
    </row>
    <row r="676" spans="2:17" x14ac:dyDescent="0.2">
      <c r="B676" s="17"/>
      <c r="C676" s="178"/>
      <c r="D676" s="175"/>
      <c r="E676" s="175"/>
      <c r="F676" s="175"/>
      <c r="G676" s="176"/>
      <c r="H676" s="176"/>
      <c r="I676" s="56"/>
      <c r="J676" s="55"/>
      <c r="K676" s="55"/>
      <c r="L676" s="55"/>
      <c r="M676" s="56"/>
      <c r="N676" s="55"/>
      <c r="O676" s="55"/>
      <c r="P676" s="55"/>
      <c r="Q676" s="56"/>
    </row>
    <row r="677" spans="2:17" x14ac:dyDescent="0.2">
      <c r="B677" s="17"/>
      <c r="C677" s="178"/>
      <c r="D677" s="175"/>
      <c r="E677" s="175"/>
      <c r="F677" s="175"/>
      <c r="G677" s="176"/>
      <c r="H677" s="176"/>
      <c r="I677" s="56"/>
      <c r="J677" s="55"/>
      <c r="K677" s="55"/>
      <c r="L677" s="55"/>
      <c r="M677" s="56"/>
      <c r="N677" s="55"/>
      <c r="O677" s="55"/>
      <c r="P677" s="55"/>
      <c r="Q677" s="56"/>
    </row>
    <row r="678" spans="2:17" ht="38.25" x14ac:dyDescent="0.2">
      <c r="B678" s="191" t="s">
        <v>138</v>
      </c>
      <c r="C678" s="4" t="s">
        <v>139</v>
      </c>
      <c r="D678" s="175"/>
      <c r="E678" s="175"/>
      <c r="F678" s="175"/>
      <c r="G678" s="176"/>
      <c r="H678" s="176"/>
      <c r="I678" s="56"/>
      <c r="J678" s="55"/>
      <c r="K678" s="55"/>
      <c r="L678" s="55"/>
      <c r="M678" s="56"/>
      <c r="N678" s="55"/>
      <c r="O678" s="55"/>
      <c r="P678" s="55"/>
      <c r="Q678" s="56"/>
    </row>
    <row r="679" spans="2:17" x14ac:dyDescent="0.2">
      <c r="B679" s="17"/>
      <c r="C679" s="178"/>
      <c r="D679" s="175"/>
      <c r="E679" s="175"/>
      <c r="F679" s="175"/>
      <c r="G679" s="3" t="s">
        <v>38</v>
      </c>
      <c r="H679" s="176"/>
      <c r="I679" s="56"/>
      <c r="J679" s="55"/>
      <c r="K679" s="55"/>
      <c r="L679" s="55"/>
      <c r="M679" s="56"/>
      <c r="N679" s="55"/>
      <c r="O679" s="55"/>
      <c r="P679" s="55"/>
      <c r="Q679" s="56"/>
    </row>
    <row r="680" spans="2:17" x14ac:dyDescent="0.2">
      <c r="B680" s="17"/>
      <c r="C680" s="178"/>
      <c r="D680" s="175"/>
      <c r="E680" s="175"/>
      <c r="F680" s="175"/>
      <c r="G680" s="176"/>
      <c r="H680" s="176"/>
      <c r="I680" s="56"/>
      <c r="J680" s="55"/>
      <c r="K680" s="55"/>
      <c r="L680" s="55"/>
      <c r="M680" s="56"/>
      <c r="N680" s="55"/>
      <c r="O680" s="55"/>
      <c r="P680" s="55"/>
      <c r="Q680" s="56"/>
    </row>
    <row r="681" spans="2:17" x14ac:dyDescent="0.2">
      <c r="B681" s="17"/>
      <c r="C681" s="178"/>
      <c r="D681" s="175"/>
      <c r="E681" s="175"/>
      <c r="F681" s="175"/>
      <c r="G681" s="176"/>
      <c r="H681" s="176"/>
      <c r="I681" s="56"/>
      <c r="J681" s="55"/>
      <c r="K681" s="55"/>
      <c r="L681" s="55"/>
      <c r="M681" s="56"/>
      <c r="N681" s="55"/>
      <c r="O681" s="55"/>
      <c r="P681" s="55"/>
      <c r="Q681" s="56"/>
    </row>
    <row r="682" spans="2:17" x14ac:dyDescent="0.2">
      <c r="B682" s="17"/>
      <c r="C682" s="178"/>
      <c r="D682" s="175"/>
      <c r="E682" s="175"/>
      <c r="F682" s="175"/>
      <c r="G682" s="176"/>
      <c r="H682" s="176"/>
      <c r="I682" s="56"/>
      <c r="J682" s="55"/>
      <c r="K682" s="55"/>
      <c r="L682" s="55"/>
      <c r="M682" s="56"/>
      <c r="N682" s="55"/>
      <c r="O682" s="55"/>
      <c r="P682" s="55"/>
      <c r="Q682" s="56"/>
    </row>
    <row r="683" spans="2:17" ht="38.25" x14ac:dyDescent="0.2">
      <c r="B683" s="191" t="s">
        <v>75</v>
      </c>
      <c r="C683" s="4" t="s">
        <v>276</v>
      </c>
      <c r="D683" s="175"/>
      <c r="E683" s="175"/>
      <c r="F683" s="175"/>
      <c r="G683" s="176"/>
      <c r="H683" s="176"/>
      <c r="I683" s="56"/>
      <c r="J683" s="55"/>
      <c r="K683" s="55"/>
      <c r="L683" s="55"/>
      <c r="M683" s="56"/>
      <c r="N683" s="55"/>
      <c r="O683" s="55"/>
      <c r="P683" s="55"/>
      <c r="Q683" s="56"/>
    </row>
    <row r="684" spans="2:17" x14ac:dyDescent="0.2">
      <c r="B684" s="17"/>
      <c r="C684" s="178"/>
      <c r="D684" s="175"/>
      <c r="E684" s="175"/>
      <c r="F684" s="175"/>
      <c r="G684" s="3" t="s">
        <v>38</v>
      </c>
      <c r="H684" s="176"/>
      <c r="I684" s="56"/>
      <c r="J684" s="55"/>
      <c r="K684" s="55"/>
      <c r="L684" s="55"/>
      <c r="M684" s="56"/>
      <c r="N684" s="55"/>
      <c r="O684" s="55"/>
      <c r="P684" s="55"/>
      <c r="Q684" s="56"/>
    </row>
    <row r="685" spans="2:17" x14ac:dyDescent="0.2">
      <c r="B685" s="17"/>
      <c r="C685" s="178"/>
      <c r="D685" s="175"/>
      <c r="E685" s="175"/>
      <c r="F685" s="175"/>
      <c r="G685" s="176"/>
      <c r="H685" s="176"/>
      <c r="I685" s="56"/>
      <c r="J685" s="55"/>
      <c r="K685" s="55"/>
      <c r="L685" s="55"/>
      <c r="M685" s="56"/>
      <c r="N685" s="55"/>
      <c r="O685" s="55"/>
      <c r="P685" s="55"/>
      <c r="Q685" s="56"/>
    </row>
    <row r="686" spans="2:17" x14ac:dyDescent="0.2">
      <c r="B686" s="192"/>
      <c r="C686" s="193"/>
      <c r="D686" s="147"/>
      <c r="E686" s="147"/>
      <c r="F686" s="147"/>
      <c r="G686" s="194"/>
      <c r="H686" s="194"/>
      <c r="I686" s="56"/>
      <c r="J686" s="55"/>
      <c r="K686" s="55"/>
      <c r="L686" s="55"/>
      <c r="M686" s="56"/>
      <c r="N686" s="55"/>
      <c r="O686" s="55"/>
      <c r="P686" s="55"/>
      <c r="Q686" s="56"/>
    </row>
    <row r="687" spans="2:17" x14ac:dyDescent="0.2">
      <c r="B687" s="192"/>
      <c r="C687" s="193"/>
      <c r="D687" s="147"/>
      <c r="E687" s="147"/>
      <c r="F687" s="147"/>
      <c r="G687" s="194"/>
      <c r="H687" s="194"/>
      <c r="I687" s="56"/>
      <c r="J687" s="55"/>
      <c r="K687" s="55"/>
      <c r="L687" s="55"/>
      <c r="M687" s="56"/>
      <c r="N687" s="55"/>
      <c r="O687" s="55"/>
      <c r="P687" s="55"/>
      <c r="Q687" s="56"/>
    </row>
    <row r="688" spans="2:17" ht="38.25" x14ac:dyDescent="0.2">
      <c r="B688" s="12" t="s">
        <v>140</v>
      </c>
      <c r="C688" s="13" t="s">
        <v>296</v>
      </c>
      <c r="D688" s="147"/>
      <c r="E688" s="147"/>
      <c r="F688" s="147"/>
      <c r="G688" s="194"/>
      <c r="H688" s="194"/>
      <c r="I688" s="56"/>
      <c r="J688" s="55"/>
      <c r="K688" s="55"/>
      <c r="L688" s="55"/>
      <c r="M688" s="56"/>
      <c r="N688" s="55"/>
      <c r="O688" s="55"/>
      <c r="P688" s="55"/>
      <c r="Q688" s="56"/>
    </row>
    <row r="689" spans="2:17" x14ac:dyDescent="0.2">
      <c r="B689" s="192"/>
      <c r="C689" s="193"/>
      <c r="D689" s="147"/>
      <c r="E689" s="147"/>
      <c r="F689" s="147"/>
      <c r="G689" s="54" t="s">
        <v>38</v>
      </c>
      <c r="H689" s="194"/>
      <c r="I689" s="56"/>
      <c r="J689" s="55"/>
      <c r="K689" s="55"/>
      <c r="L689" s="55"/>
      <c r="M689" s="56"/>
      <c r="N689" s="55"/>
      <c r="O689" s="55"/>
      <c r="P689" s="55"/>
      <c r="Q689" s="56"/>
    </row>
    <row r="690" spans="2:17" x14ac:dyDescent="0.2">
      <c r="B690" s="192"/>
      <c r="C690" s="193"/>
      <c r="D690" s="147"/>
      <c r="E690" s="147"/>
      <c r="F690" s="147"/>
      <c r="G690" s="194"/>
      <c r="H690" s="194"/>
      <c r="I690" s="56"/>
      <c r="J690" s="55"/>
      <c r="K690" s="55"/>
      <c r="L690" s="55"/>
      <c r="M690" s="56"/>
      <c r="N690" s="55"/>
      <c r="O690" s="55"/>
      <c r="P690" s="55"/>
      <c r="Q690" s="56"/>
    </row>
    <row r="691" spans="2:17" x14ac:dyDescent="0.2">
      <c r="B691" s="192"/>
      <c r="C691" s="193"/>
      <c r="D691" s="147"/>
      <c r="E691" s="147"/>
      <c r="F691" s="147"/>
      <c r="G691" s="194"/>
      <c r="H691" s="194"/>
      <c r="I691" s="56"/>
      <c r="J691" s="55"/>
      <c r="K691" s="55"/>
      <c r="L691" s="55"/>
      <c r="M691" s="56"/>
      <c r="N691" s="55"/>
      <c r="O691" s="55"/>
      <c r="P691" s="55"/>
      <c r="Q691" s="56"/>
    </row>
    <row r="692" spans="2:17" x14ac:dyDescent="0.2">
      <c r="B692" s="192"/>
      <c r="C692" s="193"/>
      <c r="D692" s="147"/>
      <c r="E692" s="147"/>
      <c r="F692" s="147"/>
      <c r="G692" s="194"/>
      <c r="H692" s="194"/>
      <c r="I692" s="56"/>
      <c r="J692" s="55"/>
      <c r="K692" s="55"/>
      <c r="L692" s="55"/>
      <c r="M692" s="56"/>
      <c r="N692" s="55"/>
      <c r="O692" s="55"/>
      <c r="P692" s="55"/>
      <c r="Q692" s="56"/>
    </row>
    <row r="693" spans="2:17" ht="89.25" x14ac:dyDescent="0.2">
      <c r="B693" s="12" t="s">
        <v>141</v>
      </c>
      <c r="C693" s="13" t="s">
        <v>1424</v>
      </c>
      <c r="D693" s="147"/>
      <c r="E693" s="147"/>
      <c r="F693" s="147"/>
      <c r="G693" s="194"/>
      <c r="H693" s="194"/>
      <c r="I693" s="56"/>
      <c r="J693" s="55"/>
      <c r="K693" s="55"/>
      <c r="L693" s="55"/>
      <c r="M693" s="56"/>
      <c r="N693" s="55"/>
      <c r="O693" s="55"/>
      <c r="P693" s="55"/>
      <c r="Q693" s="56"/>
    </row>
    <row r="694" spans="2:17" x14ac:dyDescent="0.2">
      <c r="B694" s="192"/>
      <c r="C694" s="193"/>
      <c r="D694" s="147"/>
      <c r="E694" s="147"/>
      <c r="F694" s="147"/>
      <c r="G694" s="54" t="s">
        <v>229</v>
      </c>
      <c r="H694" s="236"/>
      <c r="I694" s="56"/>
      <c r="J694" s="55"/>
      <c r="K694" s="55"/>
      <c r="L694" s="55"/>
      <c r="M694" s="56"/>
      <c r="N694" s="55"/>
      <c r="O694" s="55"/>
      <c r="P694" s="55"/>
      <c r="Q694" s="56"/>
    </row>
    <row r="695" spans="2:17" x14ac:dyDescent="0.2">
      <c r="B695" s="192"/>
      <c r="C695" s="193"/>
      <c r="D695" s="147"/>
      <c r="E695" s="147"/>
      <c r="F695" s="147"/>
      <c r="G695" s="194"/>
      <c r="H695" s="194"/>
      <c r="I695" s="56"/>
      <c r="J695" s="55"/>
      <c r="K695" s="55"/>
      <c r="L695" s="55"/>
      <c r="M695" s="56"/>
      <c r="N695" s="55"/>
      <c r="O695" s="55"/>
      <c r="P695" s="55"/>
      <c r="Q695" s="56"/>
    </row>
    <row r="696" spans="2:17" x14ac:dyDescent="0.2">
      <c r="B696" s="192"/>
      <c r="C696" s="193"/>
      <c r="D696" s="147"/>
      <c r="E696" s="147"/>
      <c r="F696" s="147"/>
      <c r="G696" s="194"/>
      <c r="H696" s="194"/>
      <c r="I696" s="56"/>
      <c r="J696" s="55"/>
      <c r="K696" s="55"/>
      <c r="L696" s="55"/>
      <c r="M696" s="56"/>
      <c r="N696" s="55"/>
      <c r="O696" s="55"/>
      <c r="P696" s="55"/>
      <c r="Q696" s="56"/>
    </row>
    <row r="697" spans="2:17" x14ac:dyDescent="0.2">
      <c r="B697" s="192"/>
      <c r="C697" s="193"/>
      <c r="D697" s="147"/>
      <c r="E697" s="147"/>
      <c r="F697" s="147"/>
      <c r="G697" s="194"/>
      <c r="H697" s="194"/>
      <c r="I697" s="56"/>
      <c r="J697" s="55"/>
      <c r="K697" s="55"/>
      <c r="L697" s="55"/>
      <c r="M697" s="56"/>
      <c r="N697" s="55"/>
      <c r="O697" s="55"/>
      <c r="P697" s="55"/>
      <c r="Q697" s="56"/>
    </row>
    <row r="698" spans="2:17" ht="127.5" x14ac:dyDescent="0.2">
      <c r="B698" s="12" t="s">
        <v>142</v>
      </c>
      <c r="C698" s="13" t="s">
        <v>1425</v>
      </c>
      <c r="D698" s="147"/>
      <c r="E698" s="147"/>
      <c r="F698" s="147"/>
      <c r="G698" s="194"/>
      <c r="H698" s="194"/>
      <c r="I698" s="56"/>
      <c r="J698" s="55"/>
      <c r="K698" s="55"/>
      <c r="L698" s="55"/>
      <c r="M698" s="56"/>
      <c r="N698" s="55"/>
      <c r="O698" s="55"/>
      <c r="P698" s="55"/>
      <c r="Q698" s="56"/>
    </row>
    <row r="699" spans="2:17" x14ac:dyDescent="0.2">
      <c r="B699" s="192"/>
      <c r="C699" s="193"/>
      <c r="D699" s="147"/>
      <c r="E699" s="147"/>
      <c r="F699" s="147"/>
      <c r="G699" s="54" t="s">
        <v>229</v>
      </c>
      <c r="H699" s="236"/>
      <c r="I699" s="56"/>
      <c r="J699" s="55"/>
      <c r="K699" s="55"/>
      <c r="L699" s="55"/>
      <c r="M699" s="56"/>
      <c r="N699" s="55"/>
      <c r="O699" s="55"/>
      <c r="P699" s="55"/>
      <c r="Q699" s="56"/>
    </row>
    <row r="700" spans="2:17" x14ac:dyDescent="0.2">
      <c r="B700" s="192"/>
      <c r="C700" s="193"/>
      <c r="D700" s="147"/>
      <c r="E700" s="147"/>
      <c r="F700" s="147"/>
      <c r="G700" s="194"/>
      <c r="H700" s="194"/>
      <c r="I700" s="56"/>
      <c r="J700" s="55"/>
      <c r="K700" s="55"/>
      <c r="L700" s="55"/>
      <c r="M700" s="56"/>
      <c r="N700" s="55"/>
      <c r="O700" s="55"/>
      <c r="P700" s="55"/>
      <c r="Q700" s="56"/>
    </row>
    <row r="701" spans="2:17" x14ac:dyDescent="0.2">
      <c r="B701" s="17"/>
      <c r="C701" s="178"/>
      <c r="D701" s="175"/>
      <c r="E701" s="175"/>
      <c r="F701" s="175"/>
      <c r="G701" s="176"/>
      <c r="H701" s="176"/>
      <c r="I701" s="56"/>
      <c r="J701" s="55"/>
      <c r="K701" s="55"/>
      <c r="L701" s="55"/>
      <c r="M701" s="56"/>
      <c r="N701" s="55"/>
      <c r="O701" s="55"/>
      <c r="P701" s="55"/>
      <c r="Q701" s="56"/>
    </row>
    <row r="702" spans="2:17" x14ac:dyDescent="0.2">
      <c r="B702" s="17"/>
      <c r="C702" s="178"/>
      <c r="D702" s="175"/>
      <c r="E702" s="175"/>
      <c r="F702" s="175"/>
      <c r="G702" s="176"/>
      <c r="H702" s="176"/>
      <c r="I702" s="56"/>
      <c r="J702" s="55"/>
      <c r="K702" s="55"/>
      <c r="L702" s="55"/>
      <c r="M702" s="56"/>
      <c r="N702" s="55"/>
      <c r="O702" s="55"/>
      <c r="P702" s="55"/>
      <c r="Q702" s="56"/>
    </row>
    <row r="703" spans="2:17" ht="25.5" x14ac:dyDescent="0.2">
      <c r="B703" s="191" t="s">
        <v>143</v>
      </c>
      <c r="C703" s="4" t="s">
        <v>144</v>
      </c>
      <c r="D703" s="175"/>
      <c r="E703" s="175"/>
      <c r="F703" s="175"/>
      <c r="G703" s="176"/>
      <c r="H703" s="176"/>
      <c r="I703" s="56"/>
      <c r="J703" s="55"/>
      <c r="K703" s="55"/>
      <c r="L703" s="55"/>
      <c r="M703" s="56"/>
      <c r="N703" s="55"/>
      <c r="O703" s="55"/>
      <c r="P703" s="55"/>
      <c r="Q703" s="56"/>
    </row>
    <row r="704" spans="2:17" x14ac:dyDescent="0.2">
      <c r="B704" s="17"/>
      <c r="C704" s="178"/>
      <c r="D704" s="175"/>
      <c r="E704" s="175"/>
      <c r="F704" s="175"/>
      <c r="G704" s="3" t="s">
        <v>17</v>
      </c>
      <c r="H704" s="176"/>
      <c r="I704" s="56"/>
      <c r="J704" s="55"/>
      <c r="K704" s="55"/>
      <c r="L704" s="55"/>
      <c r="M704" s="56"/>
      <c r="N704" s="55"/>
      <c r="O704" s="55"/>
      <c r="P704" s="55"/>
      <c r="Q704" s="56"/>
    </row>
    <row r="705" spans="2:17" x14ac:dyDescent="0.2">
      <c r="B705" s="17"/>
      <c r="C705" s="178"/>
      <c r="D705" s="175"/>
      <c r="E705" s="175"/>
      <c r="F705" s="175"/>
      <c r="G705" s="176"/>
      <c r="H705" s="176"/>
      <c r="I705" s="56"/>
      <c r="J705" s="55"/>
      <c r="K705" s="55"/>
      <c r="L705" s="55"/>
      <c r="M705" s="56"/>
      <c r="N705" s="55"/>
      <c r="O705" s="55"/>
      <c r="P705" s="55"/>
      <c r="Q705" s="56"/>
    </row>
    <row r="706" spans="2:17" x14ac:dyDescent="0.2">
      <c r="B706" s="17"/>
      <c r="C706" s="178"/>
      <c r="D706" s="175"/>
      <c r="E706" s="175"/>
      <c r="F706" s="175"/>
      <c r="G706" s="176"/>
      <c r="H706" s="176"/>
      <c r="I706" s="56"/>
      <c r="J706" s="55"/>
      <c r="K706" s="55"/>
      <c r="L706" s="55"/>
      <c r="M706" s="56"/>
      <c r="N706" s="55"/>
      <c r="O706" s="55"/>
      <c r="P706" s="55"/>
      <c r="Q706" s="56"/>
    </row>
    <row r="707" spans="2:17" x14ac:dyDescent="0.2">
      <c r="B707" s="17"/>
      <c r="C707" s="178"/>
      <c r="D707" s="175"/>
      <c r="E707" s="175"/>
      <c r="F707" s="175"/>
      <c r="G707" s="176"/>
      <c r="H707" s="176"/>
      <c r="I707" s="56"/>
      <c r="J707" s="55"/>
      <c r="K707" s="55"/>
      <c r="L707" s="55"/>
      <c r="M707" s="56"/>
      <c r="N707" s="55"/>
      <c r="O707" s="55"/>
      <c r="P707" s="55"/>
      <c r="Q707" s="56"/>
    </row>
    <row r="708" spans="2:17" ht="38.25" x14ac:dyDescent="0.2">
      <c r="B708" s="191" t="s">
        <v>145</v>
      </c>
      <c r="C708" s="4" t="s">
        <v>245</v>
      </c>
      <c r="D708" s="175"/>
      <c r="E708" s="175"/>
      <c r="F708" s="175"/>
      <c r="G708" s="176"/>
      <c r="H708" s="176"/>
      <c r="I708" s="56"/>
      <c r="J708" s="55"/>
      <c r="K708" s="55"/>
      <c r="L708" s="55"/>
      <c r="M708" s="56"/>
      <c r="N708" s="55"/>
      <c r="O708" s="55"/>
      <c r="P708" s="55"/>
      <c r="Q708" s="56"/>
    </row>
    <row r="709" spans="2:17" x14ac:dyDescent="0.2">
      <c r="B709" s="17"/>
      <c r="C709" s="178"/>
      <c r="D709" s="175"/>
      <c r="E709" s="175"/>
      <c r="F709" s="175"/>
      <c r="G709" s="3" t="s">
        <v>17</v>
      </c>
      <c r="H709" s="176"/>
      <c r="I709" s="56"/>
      <c r="J709" s="55"/>
      <c r="K709" s="55"/>
      <c r="L709" s="55"/>
      <c r="M709" s="56"/>
      <c r="N709" s="55"/>
      <c r="O709" s="55"/>
      <c r="P709" s="55"/>
      <c r="Q709" s="56"/>
    </row>
    <row r="710" spans="2:17" x14ac:dyDescent="0.2">
      <c r="B710" s="17"/>
      <c r="C710" s="178"/>
      <c r="D710" s="175"/>
      <c r="E710" s="175"/>
      <c r="F710" s="175"/>
      <c r="G710" s="176"/>
      <c r="H710" s="176"/>
      <c r="I710" s="56"/>
      <c r="J710" s="55"/>
      <c r="K710" s="55"/>
      <c r="L710" s="55"/>
      <c r="M710" s="56"/>
      <c r="N710" s="55"/>
      <c r="O710" s="55"/>
      <c r="P710" s="55"/>
      <c r="Q710" s="56"/>
    </row>
    <row r="711" spans="2:17" x14ac:dyDescent="0.2">
      <c r="B711" s="17"/>
      <c r="C711" s="178"/>
      <c r="D711" s="175"/>
      <c r="E711" s="175"/>
      <c r="F711" s="175"/>
      <c r="G711" s="176"/>
      <c r="H711" s="176"/>
      <c r="I711" s="56"/>
      <c r="J711" s="55"/>
      <c r="K711" s="55"/>
      <c r="L711" s="55"/>
      <c r="M711" s="56"/>
      <c r="N711" s="55"/>
      <c r="O711" s="55"/>
      <c r="P711" s="55"/>
      <c r="Q711" s="56"/>
    </row>
    <row r="712" spans="2:17" x14ac:dyDescent="0.2">
      <c r="B712" s="17"/>
      <c r="C712" s="178"/>
      <c r="D712" s="175"/>
      <c r="E712" s="175"/>
      <c r="F712" s="175"/>
      <c r="G712" s="176"/>
      <c r="H712" s="176"/>
      <c r="I712" s="56"/>
      <c r="J712" s="55"/>
      <c r="K712" s="55"/>
      <c r="L712" s="55"/>
      <c r="M712" s="56"/>
      <c r="N712" s="55"/>
      <c r="O712" s="55"/>
      <c r="P712" s="55"/>
      <c r="Q712" s="56"/>
    </row>
    <row r="713" spans="2:17" ht="63.75" x14ac:dyDescent="0.2">
      <c r="B713" s="191" t="s">
        <v>146</v>
      </c>
      <c r="C713" s="4" t="s">
        <v>246</v>
      </c>
      <c r="D713" s="175"/>
      <c r="E713" s="175"/>
      <c r="F713" s="175"/>
      <c r="G713" s="176"/>
      <c r="H713" s="176"/>
      <c r="I713" s="56"/>
      <c r="J713" s="55"/>
      <c r="K713" s="55"/>
      <c r="L713" s="55"/>
      <c r="M713" s="56"/>
      <c r="N713" s="55"/>
      <c r="O713" s="55"/>
      <c r="P713" s="55"/>
      <c r="Q713" s="56"/>
    </row>
    <row r="714" spans="2:17" x14ac:dyDescent="0.2">
      <c r="B714" s="17"/>
      <c r="C714" s="178"/>
      <c r="D714" s="175"/>
      <c r="E714" s="175"/>
      <c r="F714" s="175"/>
      <c r="G714" s="3" t="s">
        <v>7</v>
      </c>
      <c r="H714" s="176"/>
      <c r="I714" s="56"/>
      <c r="J714" s="55"/>
      <c r="K714" s="55"/>
      <c r="L714" s="55"/>
      <c r="M714" s="56"/>
      <c r="N714" s="55"/>
      <c r="O714" s="55"/>
      <c r="P714" s="55"/>
      <c r="Q714" s="56"/>
    </row>
    <row r="715" spans="2:17" x14ac:dyDescent="0.2">
      <c r="B715" s="17"/>
      <c r="C715" s="178"/>
      <c r="D715" s="175"/>
      <c r="E715" s="175"/>
      <c r="F715" s="175"/>
      <c r="G715" s="176"/>
      <c r="H715" s="176"/>
      <c r="I715" s="56"/>
      <c r="J715" s="55"/>
      <c r="K715" s="55"/>
      <c r="L715" s="55"/>
      <c r="M715" s="56"/>
      <c r="N715" s="55"/>
      <c r="O715" s="55"/>
      <c r="P715" s="55"/>
      <c r="Q715" s="56"/>
    </row>
    <row r="716" spans="2:17" x14ac:dyDescent="0.2">
      <c r="B716" s="47"/>
      <c r="C716" s="180"/>
      <c r="D716" s="179"/>
      <c r="E716" s="179"/>
      <c r="F716" s="179"/>
      <c r="G716" s="181"/>
      <c r="H716" s="181"/>
      <c r="I716" s="56"/>
      <c r="J716" s="148"/>
      <c r="K716" s="148"/>
      <c r="L716" s="148"/>
      <c r="M716" s="56"/>
      <c r="N716" s="148"/>
      <c r="O716" s="148"/>
      <c r="P716" s="148"/>
      <c r="Q716" s="56"/>
    </row>
    <row r="717" spans="2:17" ht="13.5" thickBot="1" x14ac:dyDescent="0.25">
      <c r="B717" s="50" t="s">
        <v>130</v>
      </c>
      <c r="C717" s="51" t="s">
        <v>147</v>
      </c>
      <c r="D717" s="210"/>
      <c r="E717" s="210"/>
      <c r="F717" s="210"/>
      <c r="G717" s="269"/>
      <c r="H717" s="211"/>
      <c r="I717" s="58"/>
      <c r="J717" s="57"/>
      <c r="K717" s="57"/>
      <c r="L717" s="57">
        <f>SUM(L643:L716)</f>
        <v>0</v>
      </c>
      <c r="M717" s="58"/>
      <c r="N717" s="275"/>
      <c r="O717" s="275"/>
      <c r="P717" s="275">
        <f>SUM(P643:P716)</f>
        <v>0</v>
      </c>
      <c r="Q717" s="58"/>
    </row>
    <row r="718" spans="2:17" ht="13.5" thickTop="1" x14ac:dyDescent="0.2">
      <c r="B718" s="48"/>
      <c r="C718" s="49"/>
      <c r="D718" s="212"/>
      <c r="E718" s="212"/>
      <c r="F718" s="212"/>
      <c r="G718" s="189"/>
      <c r="H718" s="213"/>
      <c r="I718" s="62"/>
      <c r="J718" s="61"/>
      <c r="K718" s="61"/>
      <c r="L718" s="61"/>
      <c r="M718" s="62"/>
      <c r="N718" s="276"/>
      <c r="O718" s="276"/>
      <c r="P718" s="276"/>
      <c r="Q718" s="62"/>
    </row>
    <row r="719" spans="2:17" x14ac:dyDescent="0.2">
      <c r="B719" s="5"/>
      <c r="C719" s="6"/>
      <c r="D719" s="215"/>
      <c r="E719" s="215"/>
      <c r="F719" s="215"/>
      <c r="G719" s="176"/>
      <c r="H719" s="216"/>
      <c r="I719" s="62"/>
      <c r="J719" s="144"/>
      <c r="K719" s="144"/>
      <c r="L719" s="144"/>
      <c r="M719" s="62"/>
      <c r="N719" s="55"/>
      <c r="O719" s="55"/>
      <c r="P719" s="55"/>
      <c r="Q719" s="62"/>
    </row>
    <row r="720" spans="2:17" x14ac:dyDescent="0.2">
      <c r="B720" s="214"/>
      <c r="C720" s="24"/>
      <c r="D720" s="215"/>
      <c r="E720" s="215"/>
      <c r="F720" s="215"/>
      <c r="G720" s="176"/>
      <c r="H720" s="216"/>
      <c r="I720" s="146"/>
      <c r="J720" s="145"/>
      <c r="K720" s="145"/>
      <c r="L720" s="145"/>
      <c r="M720" s="146"/>
      <c r="N720" s="67"/>
      <c r="O720" s="67"/>
      <c r="P720" s="67"/>
      <c r="Q720" s="146"/>
    </row>
    <row r="721" spans="2:17" ht="13.5" thickBot="1" x14ac:dyDescent="0.25">
      <c r="B721" s="217"/>
      <c r="C721" s="218"/>
      <c r="D721" s="219"/>
      <c r="E721" s="219"/>
      <c r="F721" s="219"/>
      <c r="G721" s="181"/>
      <c r="H721" s="220"/>
      <c r="I721" s="146"/>
      <c r="J721" s="221"/>
      <c r="K721" s="221"/>
      <c r="L721" s="221"/>
      <c r="M721" s="146"/>
      <c r="N721" s="182"/>
      <c r="O721" s="182"/>
      <c r="P721" s="182"/>
      <c r="Q721" s="146"/>
    </row>
    <row r="722" spans="2:17" ht="13.5" thickBot="1" x14ac:dyDescent="0.25">
      <c r="B722" s="9" t="s">
        <v>148</v>
      </c>
      <c r="C722" s="8" t="s">
        <v>149</v>
      </c>
      <c r="D722" s="183"/>
      <c r="E722" s="183"/>
      <c r="F722" s="183"/>
      <c r="G722" s="206"/>
      <c r="H722" s="184"/>
      <c r="I722" s="185"/>
      <c r="J722" s="186"/>
      <c r="K722" s="186"/>
      <c r="L722" s="186"/>
      <c r="M722" s="185"/>
      <c r="N722" s="208"/>
      <c r="O722" s="208"/>
      <c r="P722" s="208"/>
      <c r="Q722" s="185"/>
    </row>
    <row r="723" spans="2:17" x14ac:dyDescent="0.2">
      <c r="B723" s="209"/>
      <c r="C723" s="188"/>
      <c r="D723" s="187"/>
      <c r="E723" s="187"/>
      <c r="F723" s="187"/>
      <c r="G723" s="189"/>
      <c r="H723" s="189"/>
      <c r="I723" s="177"/>
      <c r="J723" s="190"/>
      <c r="K723" s="190"/>
      <c r="L723" s="190"/>
      <c r="M723" s="177"/>
      <c r="N723" s="190"/>
      <c r="O723" s="190"/>
      <c r="P723" s="190"/>
      <c r="Q723" s="177"/>
    </row>
    <row r="724" spans="2:17" ht="114.75" x14ac:dyDescent="0.2">
      <c r="B724" s="191" t="s">
        <v>48</v>
      </c>
      <c r="C724" s="4" t="s">
        <v>247</v>
      </c>
      <c r="D724" s="175"/>
      <c r="E724" s="175"/>
      <c r="F724" s="175"/>
      <c r="G724" s="176"/>
      <c r="H724" s="176"/>
      <c r="I724" s="177"/>
      <c r="J724" s="67"/>
      <c r="K724" s="67"/>
      <c r="L724" s="67"/>
      <c r="M724" s="177"/>
      <c r="N724" s="67"/>
      <c r="O724" s="67"/>
      <c r="P724" s="67"/>
      <c r="Q724" s="177"/>
    </row>
    <row r="725" spans="2:17" x14ac:dyDescent="0.2">
      <c r="B725" s="17"/>
      <c r="C725" s="178"/>
      <c r="D725" s="175"/>
      <c r="E725" s="175"/>
      <c r="F725" s="175"/>
      <c r="G725" s="3" t="s">
        <v>38</v>
      </c>
      <c r="H725" s="176"/>
      <c r="I725" s="56"/>
      <c r="J725" s="55"/>
      <c r="K725" s="55"/>
      <c r="L725" s="55"/>
      <c r="M725" s="56"/>
      <c r="N725" s="55"/>
      <c r="O725" s="55"/>
      <c r="P725" s="55"/>
      <c r="Q725" s="56"/>
    </row>
    <row r="726" spans="2:17" x14ac:dyDescent="0.2">
      <c r="B726" s="17"/>
      <c r="C726" s="178"/>
      <c r="D726" s="175"/>
      <c r="E726" s="175"/>
      <c r="F726" s="175"/>
      <c r="G726" s="176"/>
      <c r="H726" s="176"/>
      <c r="I726" s="56"/>
      <c r="J726" s="55"/>
      <c r="K726" s="55"/>
      <c r="L726" s="55"/>
      <c r="M726" s="56"/>
      <c r="N726" s="55"/>
      <c r="O726" s="55"/>
      <c r="P726" s="55"/>
      <c r="Q726" s="56"/>
    </row>
    <row r="727" spans="2:17" x14ac:dyDescent="0.2">
      <c r="B727" s="17"/>
      <c r="C727" s="178"/>
      <c r="D727" s="175"/>
      <c r="E727" s="175"/>
      <c r="F727" s="175"/>
      <c r="G727" s="176"/>
      <c r="H727" s="176"/>
      <c r="I727" s="56"/>
      <c r="J727" s="55"/>
      <c r="K727" s="55"/>
      <c r="L727" s="55"/>
      <c r="M727" s="56"/>
      <c r="N727" s="55"/>
      <c r="O727" s="55"/>
      <c r="P727" s="55"/>
      <c r="Q727" s="56"/>
    </row>
    <row r="728" spans="2:17" x14ac:dyDescent="0.2">
      <c r="B728" s="17"/>
      <c r="C728" s="178"/>
      <c r="D728" s="175"/>
      <c r="E728" s="175"/>
      <c r="F728" s="175"/>
      <c r="G728" s="176"/>
      <c r="H728" s="176"/>
      <c r="I728" s="56"/>
      <c r="J728" s="55"/>
      <c r="K728" s="55"/>
      <c r="L728" s="55"/>
      <c r="M728" s="56"/>
      <c r="N728" s="55"/>
      <c r="O728" s="55"/>
      <c r="P728" s="55"/>
      <c r="Q728" s="56"/>
    </row>
    <row r="729" spans="2:17" ht="127.5" x14ac:dyDescent="0.2">
      <c r="B729" s="191" t="s">
        <v>150</v>
      </c>
      <c r="C729" s="4" t="s">
        <v>248</v>
      </c>
      <c r="D729" s="175"/>
      <c r="E729" s="175"/>
      <c r="F729" s="175"/>
      <c r="G729" s="176"/>
      <c r="H729" s="176"/>
      <c r="I729" s="56"/>
      <c r="J729" s="55"/>
      <c r="K729" s="55"/>
      <c r="L729" s="55"/>
      <c r="M729" s="56"/>
      <c r="N729" s="55"/>
      <c r="O729" s="55"/>
      <c r="P729" s="55"/>
      <c r="Q729" s="56"/>
    </row>
    <row r="730" spans="2:17" x14ac:dyDescent="0.2">
      <c r="B730" s="17"/>
      <c r="C730" s="178"/>
      <c r="D730" s="175"/>
      <c r="E730" s="175"/>
      <c r="F730" s="175"/>
      <c r="G730" s="3" t="s">
        <v>38</v>
      </c>
      <c r="H730" s="176"/>
      <c r="I730" s="56"/>
      <c r="J730" s="55"/>
      <c r="K730" s="55"/>
      <c r="L730" s="55"/>
      <c r="M730" s="56"/>
      <c r="N730" s="55"/>
      <c r="O730" s="55"/>
      <c r="P730" s="55"/>
      <c r="Q730" s="56"/>
    </row>
    <row r="731" spans="2:17" x14ac:dyDescent="0.2">
      <c r="B731" s="17"/>
      <c r="C731" s="178"/>
      <c r="D731" s="175"/>
      <c r="E731" s="175"/>
      <c r="F731" s="175"/>
      <c r="G731" s="176"/>
      <c r="H731" s="176"/>
      <c r="I731" s="177"/>
      <c r="J731" s="67"/>
      <c r="K731" s="67"/>
      <c r="L731" s="67"/>
      <c r="M731" s="177"/>
      <c r="N731" s="67"/>
      <c r="O731" s="67"/>
      <c r="P731" s="67"/>
      <c r="Q731" s="177"/>
    </row>
    <row r="732" spans="2:17" x14ac:dyDescent="0.2">
      <c r="B732" s="47"/>
      <c r="C732" s="180"/>
      <c r="D732" s="179"/>
      <c r="E732" s="179"/>
      <c r="F732" s="179"/>
      <c r="G732" s="181"/>
      <c r="H732" s="181"/>
      <c r="I732" s="177"/>
      <c r="J732" s="182"/>
      <c r="K732" s="182"/>
      <c r="L732" s="182"/>
      <c r="M732" s="177"/>
      <c r="N732" s="182"/>
      <c r="O732" s="182"/>
      <c r="P732" s="182"/>
      <c r="Q732" s="177"/>
    </row>
    <row r="733" spans="2:17" ht="13.5" thickBot="1" x14ac:dyDescent="0.25">
      <c r="B733" s="50" t="s">
        <v>148</v>
      </c>
      <c r="C733" s="51" t="s">
        <v>151</v>
      </c>
      <c r="D733" s="210"/>
      <c r="E733" s="210"/>
      <c r="F733" s="210"/>
      <c r="G733" s="269"/>
      <c r="H733" s="211"/>
      <c r="I733" s="58"/>
      <c r="J733" s="57"/>
      <c r="K733" s="57"/>
      <c r="L733" s="57">
        <f>SUM(L725:L732)</f>
        <v>0</v>
      </c>
      <c r="M733" s="58"/>
      <c r="N733" s="275"/>
      <c r="O733" s="275"/>
      <c r="P733" s="275">
        <f>SUM(P725:P732)</f>
        <v>0</v>
      </c>
      <c r="Q733" s="58"/>
    </row>
    <row r="734" spans="2:17" ht="13.5" thickTop="1" x14ac:dyDescent="0.2">
      <c r="B734" s="222"/>
      <c r="C734" s="223"/>
      <c r="D734" s="212"/>
      <c r="E734" s="212"/>
      <c r="F734" s="212"/>
      <c r="G734" s="189"/>
      <c r="H734" s="213"/>
      <c r="I734" s="146"/>
      <c r="J734" s="224"/>
      <c r="K734" s="224"/>
      <c r="L734" s="224"/>
      <c r="M734" s="146"/>
      <c r="N734" s="190"/>
      <c r="O734" s="190"/>
      <c r="P734" s="190"/>
      <c r="Q734" s="146"/>
    </row>
    <row r="735" spans="2:17" x14ac:dyDescent="0.2">
      <c r="B735" s="214"/>
      <c r="C735" s="24"/>
      <c r="D735" s="215"/>
      <c r="E735" s="215"/>
      <c r="F735" s="215"/>
      <c r="G735" s="176"/>
      <c r="H735" s="216"/>
      <c r="I735" s="146"/>
      <c r="J735" s="145"/>
      <c r="K735" s="145"/>
      <c r="L735" s="145"/>
      <c r="M735" s="146"/>
      <c r="N735" s="67"/>
      <c r="O735" s="67"/>
      <c r="P735" s="67"/>
      <c r="Q735" s="146"/>
    </row>
    <row r="736" spans="2:17" ht="13.5" thickBot="1" x14ac:dyDescent="0.25">
      <c r="B736" s="217"/>
      <c r="C736" s="218"/>
      <c r="D736" s="219"/>
      <c r="E736" s="219"/>
      <c r="F736" s="219"/>
      <c r="G736" s="181"/>
      <c r="H736" s="220"/>
      <c r="I736" s="146"/>
      <c r="J736" s="221"/>
      <c r="K736" s="221"/>
      <c r="L736" s="221"/>
      <c r="M736" s="146"/>
      <c r="N736" s="182"/>
      <c r="O736" s="182"/>
      <c r="P736" s="182"/>
      <c r="Q736" s="146"/>
    </row>
    <row r="737" spans="2:17" ht="13.5" thickBot="1" x14ac:dyDescent="0.25">
      <c r="B737" s="9" t="s">
        <v>152</v>
      </c>
      <c r="C737" s="8" t="s">
        <v>153</v>
      </c>
      <c r="D737" s="183"/>
      <c r="E737" s="183"/>
      <c r="F737" s="183"/>
      <c r="G737" s="206"/>
      <c r="H737" s="184"/>
      <c r="I737" s="185"/>
      <c r="J737" s="186"/>
      <c r="K737" s="186"/>
      <c r="L737" s="186"/>
      <c r="M737" s="185"/>
      <c r="N737" s="208"/>
      <c r="O737" s="208"/>
      <c r="P737" s="208"/>
      <c r="Q737" s="185"/>
    </row>
    <row r="738" spans="2:17" x14ac:dyDescent="0.2">
      <c r="B738" s="209"/>
      <c r="C738" s="188"/>
      <c r="D738" s="187"/>
      <c r="E738" s="187"/>
      <c r="F738" s="187"/>
      <c r="G738" s="189"/>
      <c r="H738" s="189"/>
      <c r="I738" s="177"/>
      <c r="J738" s="190"/>
      <c r="K738" s="190"/>
      <c r="L738" s="190"/>
      <c r="M738" s="177"/>
      <c r="N738" s="190"/>
      <c r="O738" s="190"/>
      <c r="P738" s="190"/>
      <c r="Q738" s="177"/>
    </row>
    <row r="739" spans="2:17" ht="178.5" x14ac:dyDescent="0.2">
      <c r="B739" s="191" t="s">
        <v>154</v>
      </c>
      <c r="C739" s="4" t="s">
        <v>1427</v>
      </c>
      <c r="D739" s="175"/>
      <c r="E739" s="175"/>
      <c r="F739" s="175"/>
      <c r="G739" s="176"/>
      <c r="H739" s="176"/>
      <c r="I739" s="177"/>
      <c r="J739" s="67"/>
      <c r="K739" s="67"/>
      <c r="L739" s="67"/>
      <c r="M739" s="177"/>
      <c r="N739" s="67"/>
      <c r="O739" s="67"/>
      <c r="P739" s="67"/>
      <c r="Q739" s="177"/>
    </row>
    <row r="740" spans="2:17" x14ac:dyDescent="0.2">
      <c r="B740" s="17"/>
      <c r="C740" s="178"/>
      <c r="D740" s="175"/>
      <c r="E740" s="175"/>
      <c r="F740" s="175"/>
      <c r="G740" s="3" t="s">
        <v>17</v>
      </c>
      <c r="H740" s="235"/>
      <c r="I740" s="56"/>
      <c r="J740" s="55"/>
      <c r="K740" s="55"/>
      <c r="L740" s="55"/>
      <c r="M740" s="56"/>
      <c r="N740" s="55"/>
      <c r="O740" s="55"/>
      <c r="P740" s="55"/>
      <c r="Q740" s="56"/>
    </row>
    <row r="741" spans="2:17" x14ac:dyDescent="0.2">
      <c r="B741" s="17"/>
      <c r="C741" s="178"/>
      <c r="D741" s="175"/>
      <c r="E741" s="175"/>
      <c r="F741" s="175"/>
      <c r="G741" s="176"/>
      <c r="H741" s="176"/>
      <c r="I741" s="56"/>
      <c r="J741" s="55"/>
      <c r="K741" s="55"/>
      <c r="L741" s="55"/>
      <c r="M741" s="56"/>
      <c r="N741" s="55"/>
      <c r="O741" s="55"/>
      <c r="P741" s="55"/>
      <c r="Q741" s="56"/>
    </row>
    <row r="742" spans="2:17" x14ac:dyDescent="0.2">
      <c r="B742" s="17"/>
      <c r="C742" s="178"/>
      <c r="D742" s="175"/>
      <c r="E742" s="175"/>
      <c r="F742" s="175"/>
      <c r="G742" s="176"/>
      <c r="H742" s="176"/>
      <c r="I742" s="56"/>
      <c r="J742" s="55"/>
      <c r="K742" s="55"/>
      <c r="L742" s="55"/>
      <c r="M742" s="56"/>
      <c r="N742" s="55"/>
      <c r="O742" s="55"/>
      <c r="P742" s="55"/>
      <c r="Q742" s="56"/>
    </row>
    <row r="743" spans="2:17" x14ac:dyDescent="0.2">
      <c r="B743" s="17"/>
      <c r="C743" s="178"/>
      <c r="D743" s="175"/>
      <c r="E743" s="175"/>
      <c r="F743" s="175"/>
      <c r="G743" s="176"/>
      <c r="H743" s="176"/>
      <c r="I743" s="56"/>
      <c r="J743" s="55"/>
      <c r="K743" s="55"/>
      <c r="L743" s="55"/>
      <c r="M743" s="56"/>
      <c r="N743" s="55"/>
      <c r="O743" s="55"/>
      <c r="P743" s="55"/>
      <c r="Q743" s="56"/>
    </row>
    <row r="744" spans="2:17" ht="114.75" x14ac:dyDescent="0.2">
      <c r="B744" s="191" t="s">
        <v>155</v>
      </c>
      <c r="C744" s="4" t="s">
        <v>1426</v>
      </c>
      <c r="D744" s="175"/>
      <c r="E744" s="175"/>
      <c r="F744" s="175"/>
      <c r="G744" s="176"/>
      <c r="H744" s="176"/>
      <c r="I744" s="56"/>
      <c r="J744" s="55"/>
      <c r="K744" s="55"/>
      <c r="L744" s="55"/>
      <c r="M744" s="56"/>
      <c r="N744" s="55"/>
      <c r="O744" s="55"/>
      <c r="P744" s="55"/>
      <c r="Q744" s="56"/>
    </row>
    <row r="745" spans="2:17" x14ac:dyDescent="0.2">
      <c r="B745" s="17"/>
      <c r="C745" s="178"/>
      <c r="D745" s="175"/>
      <c r="E745" s="175"/>
      <c r="F745" s="175"/>
      <c r="G745" s="3" t="s">
        <v>33</v>
      </c>
      <c r="H745" s="235"/>
      <c r="I745" s="56"/>
      <c r="J745" s="55"/>
      <c r="K745" s="55"/>
      <c r="L745" s="55"/>
      <c r="M745" s="56"/>
      <c r="N745" s="55"/>
      <c r="O745" s="55"/>
      <c r="P745" s="55"/>
      <c r="Q745" s="56"/>
    </row>
    <row r="746" spans="2:17" x14ac:dyDescent="0.2">
      <c r="B746" s="17"/>
      <c r="C746" s="178"/>
      <c r="D746" s="175"/>
      <c r="E746" s="175"/>
      <c r="F746" s="175"/>
      <c r="G746" s="3"/>
      <c r="H746" s="176"/>
      <c r="I746" s="56"/>
      <c r="J746" s="55"/>
      <c r="K746" s="55"/>
      <c r="L746" s="55"/>
      <c r="M746" s="56"/>
      <c r="N746" s="55"/>
      <c r="O746" s="55"/>
      <c r="P746" s="55"/>
      <c r="Q746" s="56"/>
    </row>
    <row r="747" spans="2:17" x14ac:dyDescent="0.2">
      <c r="B747" s="16"/>
      <c r="C747" s="15"/>
      <c r="D747" s="18"/>
      <c r="E747" s="18"/>
      <c r="F747" s="18"/>
      <c r="G747" s="59"/>
      <c r="H747" s="60"/>
      <c r="I747" s="56"/>
      <c r="J747" s="55"/>
      <c r="K747" s="55"/>
      <c r="L747" s="55"/>
      <c r="M747" s="56"/>
      <c r="N747" s="55"/>
      <c r="O747" s="55"/>
      <c r="P747" s="55"/>
      <c r="Q747" s="56"/>
    </row>
    <row r="748" spans="2:17" x14ac:dyDescent="0.2">
      <c r="B748" s="16"/>
      <c r="C748" s="15"/>
      <c r="D748" s="18"/>
      <c r="E748" s="18"/>
      <c r="F748" s="18"/>
      <c r="G748" s="59"/>
      <c r="H748" s="60"/>
      <c r="I748" s="56"/>
      <c r="J748" s="55"/>
      <c r="K748" s="55"/>
      <c r="L748" s="55"/>
      <c r="M748" s="56"/>
      <c r="N748" s="55"/>
      <c r="O748" s="55"/>
      <c r="P748" s="55"/>
      <c r="Q748" s="56"/>
    </row>
    <row r="749" spans="2:17" ht="38.25" x14ac:dyDescent="0.2">
      <c r="B749" s="14" t="s">
        <v>335</v>
      </c>
      <c r="C749" s="15" t="s">
        <v>338</v>
      </c>
      <c r="D749" s="18"/>
      <c r="E749" s="18"/>
      <c r="F749" s="18"/>
      <c r="G749" s="59"/>
      <c r="H749" s="60"/>
      <c r="I749" s="56"/>
      <c r="J749" s="55"/>
      <c r="K749" s="55"/>
      <c r="L749" s="55"/>
      <c r="M749" s="56"/>
      <c r="N749" s="55"/>
      <c r="O749" s="55"/>
      <c r="P749" s="55"/>
      <c r="Q749" s="56"/>
    </row>
    <row r="750" spans="2:17" x14ac:dyDescent="0.2">
      <c r="B750" s="16"/>
      <c r="C750" s="15"/>
      <c r="D750" s="18"/>
      <c r="E750" s="18"/>
      <c r="F750" s="18"/>
      <c r="G750" s="59" t="s">
        <v>38</v>
      </c>
      <c r="H750" s="60"/>
      <c r="I750" s="56"/>
      <c r="J750" s="55"/>
      <c r="K750" s="55"/>
      <c r="L750" s="55"/>
      <c r="M750" s="56"/>
      <c r="N750" s="55">
        <v>1</v>
      </c>
      <c r="O750" s="55"/>
      <c r="P750" s="55">
        <f>N750*O750</f>
        <v>0</v>
      </c>
      <c r="Q750" s="56"/>
    </row>
    <row r="751" spans="2:17" x14ac:dyDescent="0.2">
      <c r="B751" s="16"/>
      <c r="C751" s="15"/>
      <c r="D751" s="18"/>
      <c r="E751" s="18"/>
      <c r="F751" s="18"/>
      <c r="G751" s="59"/>
      <c r="H751" s="60"/>
      <c r="I751" s="56"/>
      <c r="J751" s="55"/>
      <c r="K751" s="55"/>
      <c r="L751" s="55"/>
      <c r="M751" s="56"/>
      <c r="N751" s="55"/>
      <c r="O751" s="55">
        <v>0</v>
      </c>
      <c r="P751" s="55">
        <f t="shared" ref="P751:P760" si="7">N751*O751</f>
        <v>0</v>
      </c>
      <c r="Q751" s="56"/>
    </row>
    <row r="752" spans="2:17" x14ac:dyDescent="0.2">
      <c r="B752" s="16"/>
      <c r="C752" s="15"/>
      <c r="D752" s="18"/>
      <c r="E752" s="18"/>
      <c r="F752" s="18"/>
      <c r="G752" s="59"/>
      <c r="H752" s="60"/>
      <c r="I752" s="56"/>
      <c r="J752" s="55"/>
      <c r="K752" s="55"/>
      <c r="L752" s="55"/>
      <c r="M752" s="56"/>
      <c r="N752" s="55"/>
      <c r="O752" s="55">
        <v>0</v>
      </c>
      <c r="P752" s="55">
        <f t="shared" si="7"/>
        <v>0</v>
      </c>
      <c r="Q752" s="56"/>
    </row>
    <row r="753" spans="2:17" x14ac:dyDescent="0.2">
      <c r="B753" s="16"/>
      <c r="C753" s="15"/>
      <c r="D753" s="18"/>
      <c r="E753" s="18"/>
      <c r="F753" s="18"/>
      <c r="G753" s="59"/>
      <c r="H753" s="60"/>
      <c r="I753" s="56"/>
      <c r="J753" s="55"/>
      <c r="K753" s="55"/>
      <c r="L753" s="55"/>
      <c r="M753" s="56"/>
      <c r="N753" s="55"/>
      <c r="O753" s="55">
        <v>0</v>
      </c>
      <c r="P753" s="55">
        <f t="shared" si="7"/>
        <v>0</v>
      </c>
      <c r="Q753" s="56"/>
    </row>
    <row r="754" spans="2:17" ht="38.25" x14ac:dyDescent="0.2">
      <c r="B754" s="14" t="s">
        <v>69</v>
      </c>
      <c r="C754" s="15" t="s">
        <v>336</v>
      </c>
      <c r="D754" s="18"/>
      <c r="E754" s="18"/>
      <c r="F754" s="18"/>
      <c r="G754" s="59"/>
      <c r="H754" s="60"/>
      <c r="I754" s="56"/>
      <c r="J754" s="55"/>
      <c r="K754" s="55"/>
      <c r="L754" s="55"/>
      <c r="M754" s="56"/>
      <c r="N754" s="55"/>
      <c r="O754" s="55">
        <v>0</v>
      </c>
      <c r="P754" s="55">
        <f t="shared" si="7"/>
        <v>0</v>
      </c>
      <c r="Q754" s="56"/>
    </row>
    <row r="755" spans="2:17" x14ac:dyDescent="0.2">
      <c r="B755" s="16"/>
      <c r="C755" s="15"/>
      <c r="D755" s="18"/>
      <c r="E755" s="18"/>
      <c r="F755" s="18"/>
      <c r="G755" s="59" t="s">
        <v>17</v>
      </c>
      <c r="H755" s="60"/>
      <c r="I755" s="56"/>
      <c r="J755" s="55"/>
      <c r="K755" s="55"/>
      <c r="L755" s="55"/>
      <c r="M755" s="56"/>
      <c r="N755" s="55">
        <v>10</v>
      </c>
      <c r="O755" s="55"/>
      <c r="P755" s="55">
        <f t="shared" si="7"/>
        <v>0</v>
      </c>
      <c r="Q755" s="56"/>
    </row>
    <row r="756" spans="2:17" x14ac:dyDescent="0.2">
      <c r="B756" s="16"/>
      <c r="C756" s="15"/>
      <c r="D756" s="18"/>
      <c r="E756" s="18"/>
      <c r="F756" s="18"/>
      <c r="G756" s="59"/>
      <c r="H756" s="60"/>
      <c r="I756" s="56"/>
      <c r="J756" s="55"/>
      <c r="K756" s="55"/>
      <c r="L756" s="55"/>
      <c r="M756" s="56"/>
      <c r="N756" s="55"/>
      <c r="O756" s="55">
        <v>0</v>
      </c>
      <c r="P756" s="55">
        <f t="shared" si="7"/>
        <v>0</v>
      </c>
      <c r="Q756" s="56"/>
    </row>
    <row r="757" spans="2:17" x14ac:dyDescent="0.2">
      <c r="B757" s="16"/>
      <c r="C757" s="15"/>
      <c r="D757" s="18"/>
      <c r="E757" s="18"/>
      <c r="F757" s="18"/>
      <c r="G757" s="59"/>
      <c r="H757" s="60"/>
      <c r="I757" s="56"/>
      <c r="J757" s="55"/>
      <c r="K757" s="55"/>
      <c r="L757" s="55"/>
      <c r="M757" s="56"/>
      <c r="N757" s="55"/>
      <c r="O757" s="55">
        <v>0</v>
      </c>
      <c r="P757" s="55">
        <f t="shared" si="7"/>
        <v>0</v>
      </c>
      <c r="Q757" s="56"/>
    </row>
    <row r="758" spans="2:17" x14ac:dyDescent="0.2">
      <c r="B758" s="16"/>
      <c r="C758" s="15"/>
      <c r="D758" s="18"/>
      <c r="E758" s="18"/>
      <c r="F758" s="18"/>
      <c r="G758" s="59"/>
      <c r="H758" s="60"/>
      <c r="I758" s="56"/>
      <c r="J758" s="55"/>
      <c r="K758" s="55"/>
      <c r="L758" s="55"/>
      <c r="M758" s="56"/>
      <c r="N758" s="55"/>
      <c r="O758" s="55">
        <v>0</v>
      </c>
      <c r="P758" s="55">
        <f t="shared" si="7"/>
        <v>0</v>
      </c>
      <c r="Q758" s="56"/>
    </row>
    <row r="759" spans="2:17" ht="51" x14ac:dyDescent="0.2">
      <c r="B759" s="14" t="s">
        <v>128</v>
      </c>
      <c r="C759" s="15" t="s">
        <v>337</v>
      </c>
      <c r="D759" s="18"/>
      <c r="E759" s="18"/>
      <c r="F759" s="18"/>
      <c r="G759" s="59"/>
      <c r="H759" s="60"/>
      <c r="I759" s="56"/>
      <c r="J759" s="55"/>
      <c r="K759" s="55"/>
      <c r="L759" s="55"/>
      <c r="M759" s="56"/>
      <c r="N759" s="55"/>
      <c r="O759" s="55">
        <v>0</v>
      </c>
      <c r="P759" s="55">
        <f t="shared" si="7"/>
        <v>0</v>
      </c>
      <c r="Q759" s="56"/>
    </row>
    <row r="760" spans="2:17" x14ac:dyDescent="0.2">
      <c r="B760" s="16"/>
      <c r="C760" s="15"/>
      <c r="D760" s="18"/>
      <c r="E760" s="18"/>
      <c r="F760" s="18"/>
      <c r="G760" s="59" t="s">
        <v>38</v>
      </c>
      <c r="H760" s="60"/>
      <c r="I760" s="56"/>
      <c r="J760" s="55"/>
      <c r="K760" s="55"/>
      <c r="L760" s="55"/>
      <c r="M760" s="56"/>
      <c r="N760" s="55">
        <v>2</v>
      </c>
      <c r="O760" s="55"/>
      <c r="P760" s="55">
        <f t="shared" si="7"/>
        <v>0</v>
      </c>
      <c r="Q760" s="56"/>
    </row>
    <row r="761" spans="2:17" x14ac:dyDescent="0.2">
      <c r="B761" s="16"/>
      <c r="C761" s="15"/>
      <c r="D761" s="18"/>
      <c r="E761" s="18"/>
      <c r="F761" s="18"/>
      <c r="G761" s="59"/>
      <c r="H761" s="60"/>
      <c r="I761" s="56"/>
      <c r="J761" s="55"/>
      <c r="K761" s="55"/>
      <c r="L761" s="55"/>
      <c r="M761" s="56"/>
      <c r="N761" s="55"/>
      <c r="O761" s="55"/>
      <c r="P761" s="55"/>
      <c r="Q761" s="56"/>
    </row>
    <row r="762" spans="2:17" x14ac:dyDescent="0.2">
      <c r="B762" s="17"/>
      <c r="C762" s="178"/>
      <c r="D762" s="175"/>
      <c r="E762" s="175"/>
      <c r="F762" s="175"/>
      <c r="G762" s="176"/>
      <c r="H762" s="176"/>
      <c r="I762" s="177"/>
      <c r="J762" s="67"/>
      <c r="K762" s="67"/>
      <c r="L762" s="67"/>
      <c r="M762" s="177"/>
      <c r="N762" s="67"/>
      <c r="O762" s="67"/>
      <c r="P762" s="67"/>
      <c r="Q762" s="177"/>
    </row>
    <row r="763" spans="2:17" x14ac:dyDescent="0.2">
      <c r="B763" s="47"/>
      <c r="C763" s="180"/>
      <c r="D763" s="179"/>
      <c r="E763" s="179"/>
      <c r="F763" s="179"/>
      <c r="G763" s="181"/>
      <c r="H763" s="181"/>
      <c r="I763" s="177"/>
      <c r="J763" s="182"/>
      <c r="K763" s="182"/>
      <c r="L763" s="182"/>
      <c r="M763" s="177"/>
      <c r="N763" s="182"/>
      <c r="O763" s="182"/>
      <c r="P763" s="182"/>
      <c r="Q763" s="177"/>
    </row>
    <row r="764" spans="2:17" ht="13.5" thickBot="1" x14ac:dyDescent="0.25">
      <c r="B764" s="50" t="s">
        <v>152</v>
      </c>
      <c r="C764" s="51" t="s">
        <v>156</v>
      </c>
      <c r="D764" s="210"/>
      <c r="E764" s="210"/>
      <c r="F764" s="210"/>
      <c r="G764" s="269"/>
      <c r="H764" s="211"/>
      <c r="I764" s="58"/>
      <c r="J764" s="57"/>
      <c r="K764" s="57"/>
      <c r="L764" s="57">
        <f>SUM(L740:L763)</f>
        <v>0</v>
      </c>
      <c r="M764" s="58"/>
      <c r="N764" s="275"/>
      <c r="O764" s="275"/>
      <c r="P764" s="275">
        <f>SUM(P740:P763)</f>
        <v>0</v>
      </c>
      <c r="Q764" s="58"/>
    </row>
    <row r="765" spans="2:17" ht="13.5" thickTop="1" x14ac:dyDescent="0.2">
      <c r="B765" s="48"/>
      <c r="C765" s="49"/>
      <c r="D765" s="212"/>
      <c r="E765" s="212"/>
      <c r="F765" s="212"/>
      <c r="G765" s="189"/>
      <c r="H765" s="213"/>
      <c r="I765" s="62"/>
      <c r="J765" s="61"/>
      <c r="K765" s="61"/>
      <c r="L765" s="61"/>
      <c r="M765" s="62"/>
      <c r="N765" s="276"/>
      <c r="O765" s="276"/>
      <c r="P765" s="276"/>
      <c r="Q765" s="62"/>
    </row>
    <row r="766" spans="2:17" x14ac:dyDescent="0.2">
      <c r="B766" s="5"/>
      <c r="C766" s="6"/>
      <c r="D766" s="215"/>
      <c r="E766" s="215"/>
      <c r="F766" s="215"/>
      <c r="G766" s="176"/>
      <c r="H766" s="216"/>
      <c r="I766" s="62"/>
      <c r="J766" s="144"/>
      <c r="K766" s="144"/>
      <c r="L766" s="144"/>
      <c r="M766" s="62"/>
      <c r="N766" s="55"/>
      <c r="O766" s="55"/>
      <c r="P766" s="55"/>
      <c r="Q766" s="62"/>
    </row>
    <row r="767" spans="2:17" x14ac:dyDescent="0.2">
      <c r="B767" s="214"/>
      <c r="C767" s="24"/>
      <c r="D767" s="215"/>
      <c r="E767" s="215"/>
      <c r="F767" s="215"/>
      <c r="G767" s="176"/>
      <c r="H767" s="216"/>
      <c r="I767" s="146"/>
      <c r="J767" s="145"/>
      <c r="K767" s="145"/>
      <c r="L767" s="145"/>
      <c r="M767" s="146"/>
      <c r="N767" s="67"/>
      <c r="O767" s="67"/>
      <c r="P767" s="67"/>
      <c r="Q767" s="146"/>
    </row>
    <row r="768" spans="2:17" ht="13.5" thickBot="1" x14ac:dyDescent="0.25">
      <c r="B768" s="217"/>
      <c r="C768" s="218"/>
      <c r="D768" s="219"/>
      <c r="E768" s="219"/>
      <c r="F768" s="219"/>
      <c r="G768" s="181"/>
      <c r="H768" s="220"/>
      <c r="I768" s="146"/>
      <c r="J768" s="221"/>
      <c r="K768" s="221"/>
      <c r="L768" s="221"/>
      <c r="M768" s="146"/>
      <c r="N768" s="182"/>
      <c r="O768" s="182"/>
      <c r="P768" s="182"/>
      <c r="Q768" s="146"/>
    </row>
    <row r="769" spans="2:17" ht="13.5" thickBot="1" x14ac:dyDescent="0.25">
      <c r="B769" s="166" t="s">
        <v>157</v>
      </c>
      <c r="C769" s="167" t="s">
        <v>158</v>
      </c>
      <c r="D769" s="245"/>
      <c r="E769" s="245"/>
      <c r="F769" s="245"/>
      <c r="G769" s="273"/>
      <c r="H769" s="246"/>
      <c r="I769" s="249"/>
      <c r="J769" s="250"/>
      <c r="K769" s="250"/>
      <c r="L769" s="250"/>
      <c r="M769" s="249"/>
      <c r="N769" s="277"/>
      <c r="O769" s="277"/>
      <c r="P769" s="277"/>
      <c r="Q769" s="249"/>
    </row>
    <row r="770" spans="2:17" x14ac:dyDescent="0.2">
      <c r="B770" s="201"/>
      <c r="C770" s="202"/>
      <c r="D770" s="203"/>
      <c r="E770" s="203"/>
      <c r="F770" s="203"/>
      <c r="G770" s="204"/>
      <c r="H770" s="204"/>
      <c r="I770" s="177"/>
      <c r="J770" s="190"/>
      <c r="K770" s="190"/>
      <c r="L770" s="190"/>
      <c r="M770" s="177"/>
      <c r="N770" s="190"/>
      <c r="O770" s="190"/>
      <c r="P770" s="190"/>
      <c r="Q770" s="177"/>
    </row>
    <row r="771" spans="2:17" ht="214.5" customHeight="1" x14ac:dyDescent="0.2">
      <c r="B771" s="12" t="s">
        <v>42</v>
      </c>
      <c r="C771" s="13" t="s">
        <v>366</v>
      </c>
      <c r="D771" s="147"/>
      <c r="E771" s="147"/>
      <c r="F771" s="147"/>
      <c r="G771" s="251"/>
      <c r="H771" s="251"/>
      <c r="I771" s="177"/>
      <c r="J771" s="67"/>
      <c r="K771" s="67"/>
      <c r="L771" s="67"/>
      <c r="M771" s="177"/>
      <c r="N771" s="67"/>
      <c r="O771" s="67"/>
      <c r="P771" s="67"/>
      <c r="Q771" s="177"/>
    </row>
    <row r="772" spans="2:17" ht="25.5" x14ac:dyDescent="0.2">
      <c r="B772" s="192"/>
      <c r="C772" s="25" t="s">
        <v>1428</v>
      </c>
      <c r="D772" s="147"/>
      <c r="E772" s="147"/>
      <c r="F772" s="147"/>
      <c r="G772" s="150" t="s">
        <v>38</v>
      </c>
      <c r="H772" s="251"/>
      <c r="I772" s="65"/>
      <c r="J772" s="64"/>
      <c r="K772" s="64"/>
      <c r="L772" s="64"/>
      <c r="M772" s="65"/>
      <c r="N772" s="64"/>
      <c r="O772" s="64"/>
      <c r="P772" s="64"/>
      <c r="Q772" s="65"/>
    </row>
    <row r="773" spans="2:17" ht="165.75" x14ac:dyDescent="0.2">
      <c r="B773" s="192"/>
      <c r="C773" s="15" t="s">
        <v>1414</v>
      </c>
      <c r="D773" s="147"/>
      <c r="E773" s="147"/>
      <c r="F773" s="147"/>
      <c r="G773" s="251" t="s">
        <v>38</v>
      </c>
      <c r="H773" s="251"/>
      <c r="I773" s="65"/>
      <c r="J773" s="64"/>
      <c r="K773" s="64"/>
      <c r="L773" s="64"/>
      <c r="M773" s="65"/>
      <c r="N773" s="64"/>
      <c r="O773" s="64"/>
      <c r="P773" s="64">
        <f>N773*O773</f>
        <v>0</v>
      </c>
      <c r="Q773" s="65"/>
    </row>
    <row r="774" spans="2:17" x14ac:dyDescent="0.2">
      <c r="B774" s="192"/>
      <c r="C774" s="244" t="s">
        <v>1431</v>
      </c>
      <c r="D774" s="147"/>
      <c r="E774" s="147"/>
      <c r="F774" s="147"/>
      <c r="G774" s="251"/>
      <c r="H774" s="251"/>
      <c r="I774" s="65"/>
      <c r="J774" s="64"/>
      <c r="K774" s="64"/>
      <c r="L774" s="64"/>
      <c r="M774" s="65"/>
      <c r="N774" s="64"/>
      <c r="O774" s="64">
        <v>0</v>
      </c>
      <c r="P774" s="64">
        <f t="shared" ref="P774:P808" si="8">N774*O774</f>
        <v>0</v>
      </c>
      <c r="Q774" s="65"/>
    </row>
    <row r="775" spans="2:17" x14ac:dyDescent="0.2">
      <c r="B775" s="192"/>
      <c r="C775" s="193"/>
      <c r="D775" s="147"/>
      <c r="E775" s="147"/>
      <c r="F775" s="147"/>
      <c r="G775" s="251"/>
      <c r="H775" s="251"/>
      <c r="I775" s="65"/>
      <c r="J775" s="64"/>
      <c r="K775" s="64"/>
      <c r="L775" s="64"/>
      <c r="M775" s="65"/>
      <c r="N775" s="64"/>
      <c r="O775" s="64">
        <v>0</v>
      </c>
      <c r="P775" s="64">
        <f t="shared" si="8"/>
        <v>0</v>
      </c>
      <c r="Q775" s="65"/>
    </row>
    <row r="776" spans="2:17" ht="25.5" x14ac:dyDescent="0.2">
      <c r="B776" s="12" t="s">
        <v>43</v>
      </c>
      <c r="C776" s="13" t="s">
        <v>249</v>
      </c>
      <c r="D776" s="147"/>
      <c r="E776" s="147"/>
      <c r="F776" s="147"/>
      <c r="G776" s="251"/>
      <c r="H776" s="251"/>
      <c r="I776" s="65"/>
      <c r="J776" s="64"/>
      <c r="K776" s="64"/>
      <c r="L776" s="64"/>
      <c r="M776" s="65"/>
      <c r="N776" s="64"/>
      <c r="O776" s="64">
        <v>0</v>
      </c>
      <c r="P776" s="64">
        <f t="shared" si="8"/>
        <v>0</v>
      </c>
      <c r="Q776" s="65"/>
    </row>
    <row r="777" spans="2:17" ht="25.5" x14ac:dyDescent="0.2">
      <c r="B777" s="192"/>
      <c r="C777" s="25" t="s">
        <v>1429</v>
      </c>
      <c r="D777" s="147"/>
      <c r="E777" s="147"/>
      <c r="F777" s="147"/>
      <c r="G777" s="150" t="s">
        <v>38</v>
      </c>
      <c r="H777" s="251"/>
      <c r="I777" s="65"/>
      <c r="J777" s="64"/>
      <c r="K777" s="64"/>
      <c r="L777" s="64"/>
      <c r="M777" s="65"/>
      <c r="N777" s="64"/>
      <c r="O777" s="64">
        <v>0</v>
      </c>
      <c r="P777" s="64">
        <f t="shared" si="8"/>
        <v>0</v>
      </c>
      <c r="Q777" s="65"/>
    </row>
    <row r="778" spans="2:17" ht="165.75" x14ac:dyDescent="0.2">
      <c r="B778" s="192"/>
      <c r="C778" s="15" t="s">
        <v>1415</v>
      </c>
      <c r="D778" s="147"/>
      <c r="E778" s="147"/>
      <c r="F778" s="147"/>
      <c r="G778" s="252" t="s">
        <v>38</v>
      </c>
      <c r="H778" s="252"/>
      <c r="I778" s="65"/>
      <c r="J778" s="64"/>
      <c r="K778" s="64"/>
      <c r="L778" s="64"/>
      <c r="M778" s="65"/>
      <c r="N778" s="64"/>
      <c r="O778" s="64"/>
      <c r="P778" s="64">
        <f t="shared" si="8"/>
        <v>0</v>
      </c>
      <c r="Q778" s="65"/>
    </row>
    <row r="779" spans="2:17" x14ac:dyDescent="0.2">
      <c r="B779" s="192"/>
      <c r="C779" s="244" t="s">
        <v>1432</v>
      </c>
      <c r="D779" s="147"/>
      <c r="E779" s="147"/>
      <c r="F779" s="147"/>
      <c r="G779" s="251"/>
      <c r="H779" s="251"/>
      <c r="I779" s="65"/>
      <c r="J779" s="64"/>
      <c r="K779" s="64"/>
      <c r="L779" s="64"/>
      <c r="M779" s="65"/>
      <c r="N779" s="64"/>
      <c r="O779" s="64">
        <v>0</v>
      </c>
      <c r="P779" s="64">
        <f t="shared" si="8"/>
        <v>0</v>
      </c>
      <c r="Q779" s="65"/>
    </row>
    <row r="780" spans="2:17" x14ac:dyDescent="0.2">
      <c r="B780" s="192"/>
      <c r="C780" s="193"/>
      <c r="D780" s="147"/>
      <c r="E780" s="147"/>
      <c r="F780" s="147"/>
      <c r="G780" s="251"/>
      <c r="H780" s="251"/>
      <c r="I780" s="65"/>
      <c r="J780" s="64"/>
      <c r="K780" s="64"/>
      <c r="L780" s="64"/>
      <c r="M780" s="65"/>
      <c r="N780" s="64"/>
      <c r="O780" s="64">
        <v>0</v>
      </c>
      <c r="P780" s="64">
        <f t="shared" si="8"/>
        <v>0</v>
      </c>
      <c r="Q780" s="65"/>
    </row>
    <row r="781" spans="2:17" ht="25.5" x14ac:dyDescent="0.2">
      <c r="B781" s="12" t="s">
        <v>4</v>
      </c>
      <c r="C781" s="13" t="s">
        <v>250</v>
      </c>
      <c r="D781" s="147"/>
      <c r="E781" s="147"/>
      <c r="F781" s="147"/>
      <c r="G781" s="251"/>
      <c r="H781" s="251"/>
      <c r="I781" s="65"/>
      <c r="J781" s="64"/>
      <c r="K781" s="64"/>
      <c r="L781" s="64"/>
      <c r="M781" s="65"/>
      <c r="N781" s="64"/>
      <c r="O781" s="64">
        <v>0</v>
      </c>
      <c r="P781" s="64">
        <f t="shared" si="8"/>
        <v>0</v>
      </c>
      <c r="Q781" s="65"/>
    </row>
    <row r="782" spans="2:17" ht="25.5" x14ac:dyDescent="0.2">
      <c r="B782" s="192"/>
      <c r="C782" s="25" t="s">
        <v>1429</v>
      </c>
      <c r="D782" s="147"/>
      <c r="E782" s="147"/>
      <c r="F782" s="147"/>
      <c r="G782" s="150" t="s">
        <v>38</v>
      </c>
      <c r="H782" s="251"/>
      <c r="I782" s="65"/>
      <c r="J782" s="64"/>
      <c r="K782" s="64"/>
      <c r="L782" s="64"/>
      <c r="M782" s="65"/>
      <c r="N782" s="64"/>
      <c r="O782" s="64">
        <v>0</v>
      </c>
      <c r="P782" s="64">
        <f t="shared" si="8"/>
        <v>0</v>
      </c>
      <c r="Q782" s="65"/>
    </row>
    <row r="783" spans="2:17" ht="165.75" x14ac:dyDescent="0.2">
      <c r="B783" s="192"/>
      <c r="C783" s="15" t="s">
        <v>1416</v>
      </c>
      <c r="D783" s="147"/>
      <c r="E783" s="147"/>
      <c r="F783" s="147"/>
      <c r="G783" s="252" t="s">
        <v>38</v>
      </c>
      <c r="H783" s="252"/>
      <c r="I783" s="65"/>
      <c r="J783" s="64"/>
      <c r="K783" s="64"/>
      <c r="L783" s="64"/>
      <c r="M783" s="65"/>
      <c r="N783" s="64"/>
      <c r="O783" s="64"/>
      <c r="P783" s="64">
        <f t="shared" si="8"/>
        <v>0</v>
      </c>
      <c r="Q783" s="65"/>
    </row>
    <row r="784" spans="2:17" x14ac:dyDescent="0.2">
      <c r="B784" s="192"/>
      <c r="C784" s="244" t="s">
        <v>1432</v>
      </c>
      <c r="D784" s="147"/>
      <c r="E784" s="147"/>
      <c r="F784" s="147"/>
      <c r="G784" s="251"/>
      <c r="H784" s="251"/>
      <c r="I784" s="65"/>
      <c r="J784" s="64"/>
      <c r="K784" s="64"/>
      <c r="L784" s="64"/>
      <c r="M784" s="65"/>
      <c r="N784" s="64"/>
      <c r="O784" s="64">
        <v>0</v>
      </c>
      <c r="P784" s="64">
        <f t="shared" si="8"/>
        <v>0</v>
      </c>
      <c r="Q784" s="65"/>
    </row>
    <row r="785" spans="2:17" x14ac:dyDescent="0.2">
      <c r="B785" s="192"/>
      <c r="C785" s="193"/>
      <c r="D785" s="147"/>
      <c r="E785" s="147"/>
      <c r="F785" s="147"/>
      <c r="G785" s="251"/>
      <c r="H785" s="251"/>
      <c r="I785" s="65"/>
      <c r="J785" s="64"/>
      <c r="K785" s="64"/>
      <c r="L785" s="64"/>
      <c r="M785" s="65"/>
      <c r="N785" s="64"/>
      <c r="O785" s="64">
        <v>0</v>
      </c>
      <c r="P785" s="64">
        <f t="shared" si="8"/>
        <v>0</v>
      </c>
      <c r="Q785" s="65"/>
    </row>
    <row r="786" spans="2:17" ht="63.75" x14ac:dyDescent="0.2">
      <c r="B786" s="12" t="s">
        <v>121</v>
      </c>
      <c r="C786" s="13" t="s">
        <v>367</v>
      </c>
      <c r="D786" s="147"/>
      <c r="E786" s="147"/>
      <c r="F786" s="147"/>
      <c r="G786" s="251"/>
      <c r="H786" s="251"/>
      <c r="I786" s="65"/>
      <c r="J786" s="64"/>
      <c r="K786" s="64"/>
      <c r="L786" s="64"/>
      <c r="M786" s="65"/>
      <c r="N786" s="64"/>
      <c r="O786" s="64">
        <v>0</v>
      </c>
      <c r="P786" s="64">
        <f t="shared" si="8"/>
        <v>0</v>
      </c>
      <c r="Q786" s="65"/>
    </row>
    <row r="787" spans="2:17" ht="25.5" x14ac:dyDescent="0.2">
      <c r="B787" s="192"/>
      <c r="C787" s="25" t="s">
        <v>1430</v>
      </c>
      <c r="D787" s="147"/>
      <c r="E787" s="147"/>
      <c r="F787" s="147"/>
      <c r="G787" s="150" t="s">
        <v>38</v>
      </c>
      <c r="H787" s="251"/>
      <c r="I787" s="65"/>
      <c r="J787" s="64"/>
      <c r="K787" s="64"/>
      <c r="L787" s="64"/>
      <c r="M787" s="65"/>
      <c r="N787" s="64"/>
      <c r="O787" s="64">
        <v>0</v>
      </c>
      <c r="P787" s="64">
        <f t="shared" si="8"/>
        <v>0</v>
      </c>
      <c r="Q787" s="65"/>
    </row>
    <row r="788" spans="2:17" ht="165.75" x14ac:dyDescent="0.2">
      <c r="B788" s="192"/>
      <c r="C788" s="15" t="s">
        <v>1417</v>
      </c>
      <c r="D788" s="147"/>
      <c r="E788" s="147"/>
      <c r="F788" s="147"/>
      <c r="G788" s="252" t="s">
        <v>38</v>
      </c>
      <c r="H788" s="252"/>
      <c r="I788" s="65"/>
      <c r="J788" s="64"/>
      <c r="K788" s="64"/>
      <c r="L788" s="64"/>
      <c r="M788" s="65"/>
      <c r="N788" s="64"/>
      <c r="O788" s="64"/>
      <c r="P788" s="64">
        <f t="shared" si="8"/>
        <v>0</v>
      </c>
      <c r="Q788" s="65"/>
    </row>
    <row r="789" spans="2:17" x14ac:dyDescent="0.2">
      <c r="B789" s="192"/>
      <c r="C789" s="244" t="s">
        <v>1433</v>
      </c>
      <c r="D789" s="147"/>
      <c r="E789" s="147"/>
      <c r="F789" s="147"/>
      <c r="G789" s="251"/>
      <c r="H789" s="251"/>
      <c r="I789" s="65"/>
      <c r="J789" s="64"/>
      <c r="K789" s="64"/>
      <c r="L789" s="64"/>
      <c r="M789" s="65"/>
      <c r="N789" s="64"/>
      <c r="O789" s="64">
        <v>0</v>
      </c>
      <c r="P789" s="64">
        <f t="shared" si="8"/>
        <v>0</v>
      </c>
      <c r="Q789" s="65"/>
    </row>
    <row r="790" spans="2:17" x14ac:dyDescent="0.2">
      <c r="B790" s="192"/>
      <c r="C790" s="193"/>
      <c r="D790" s="147"/>
      <c r="E790" s="147"/>
      <c r="F790" s="147"/>
      <c r="G790" s="251"/>
      <c r="H790" s="251"/>
      <c r="I790" s="65"/>
      <c r="J790" s="64"/>
      <c r="K790" s="64"/>
      <c r="L790" s="64"/>
      <c r="M790" s="65"/>
      <c r="N790" s="64"/>
      <c r="O790" s="64">
        <v>0</v>
      </c>
      <c r="P790" s="64">
        <f t="shared" si="8"/>
        <v>0</v>
      </c>
      <c r="Q790" s="65"/>
    </row>
    <row r="791" spans="2:17" ht="63.75" x14ac:dyDescent="0.2">
      <c r="B791" s="12" t="s">
        <v>159</v>
      </c>
      <c r="C791" s="13" t="s">
        <v>368</v>
      </c>
      <c r="D791" s="147"/>
      <c r="E791" s="147"/>
      <c r="F791" s="147"/>
      <c r="G791" s="251"/>
      <c r="H791" s="251"/>
      <c r="I791" s="65"/>
      <c r="J791" s="64"/>
      <c r="K791" s="64"/>
      <c r="L791" s="64"/>
      <c r="M791" s="65"/>
      <c r="N791" s="64"/>
      <c r="O791" s="64">
        <v>0</v>
      </c>
      <c r="P791" s="64">
        <f t="shared" si="8"/>
        <v>0</v>
      </c>
      <c r="Q791" s="65"/>
    </row>
    <row r="792" spans="2:17" ht="25.5" x14ac:dyDescent="0.2">
      <c r="B792" s="192"/>
      <c r="C792" s="25" t="s">
        <v>1434</v>
      </c>
      <c r="D792" s="147"/>
      <c r="E792" s="147"/>
      <c r="F792" s="147"/>
      <c r="G792" s="150" t="s">
        <v>38</v>
      </c>
      <c r="H792" s="251"/>
      <c r="I792" s="65"/>
      <c r="J792" s="64"/>
      <c r="K792" s="64"/>
      <c r="L792" s="64"/>
      <c r="M792" s="65"/>
      <c r="N792" s="64"/>
      <c r="O792" s="64">
        <v>0</v>
      </c>
      <c r="P792" s="64">
        <f t="shared" si="8"/>
        <v>0</v>
      </c>
      <c r="Q792" s="65"/>
    </row>
    <row r="793" spans="2:17" ht="165.75" x14ac:dyDescent="0.2">
      <c r="B793" s="192"/>
      <c r="C793" s="15" t="s">
        <v>1418</v>
      </c>
      <c r="D793" s="147"/>
      <c r="E793" s="147"/>
      <c r="F793" s="147"/>
      <c r="G793" s="252" t="s">
        <v>38</v>
      </c>
      <c r="H793" s="252"/>
      <c r="I793" s="65"/>
      <c r="J793" s="64"/>
      <c r="K793" s="64"/>
      <c r="L793" s="64"/>
      <c r="M793" s="65"/>
      <c r="N793" s="64"/>
      <c r="O793" s="64"/>
      <c r="P793" s="64">
        <f t="shared" si="8"/>
        <v>0</v>
      </c>
      <c r="Q793" s="65"/>
    </row>
    <row r="794" spans="2:17" x14ac:dyDescent="0.2">
      <c r="B794" s="192"/>
      <c r="C794" s="244" t="s">
        <v>1435</v>
      </c>
      <c r="D794" s="147"/>
      <c r="E794" s="147"/>
      <c r="F794" s="147"/>
      <c r="G794" s="251"/>
      <c r="H794" s="251"/>
      <c r="I794" s="65"/>
      <c r="J794" s="64"/>
      <c r="K794" s="64"/>
      <c r="L794" s="64"/>
      <c r="M794" s="65"/>
      <c r="N794" s="64"/>
      <c r="O794" s="64">
        <v>0</v>
      </c>
      <c r="P794" s="64">
        <f t="shared" si="8"/>
        <v>0</v>
      </c>
      <c r="Q794" s="65"/>
    </row>
    <row r="795" spans="2:17" x14ac:dyDescent="0.2">
      <c r="B795" s="192"/>
      <c r="C795" s="193"/>
      <c r="D795" s="147"/>
      <c r="E795" s="147"/>
      <c r="F795" s="147"/>
      <c r="G795" s="251"/>
      <c r="H795" s="251"/>
      <c r="I795" s="65"/>
      <c r="J795" s="64"/>
      <c r="K795" s="64"/>
      <c r="L795" s="64"/>
      <c r="M795" s="65"/>
      <c r="N795" s="64"/>
      <c r="O795" s="64">
        <v>0</v>
      </c>
      <c r="P795" s="64">
        <f t="shared" si="8"/>
        <v>0</v>
      </c>
      <c r="Q795" s="65"/>
    </row>
    <row r="796" spans="2:17" ht="63.75" x14ac:dyDescent="0.2">
      <c r="B796" s="12" t="s">
        <v>98</v>
      </c>
      <c r="C796" s="13" t="s">
        <v>369</v>
      </c>
      <c r="D796" s="147"/>
      <c r="E796" s="147"/>
      <c r="F796" s="147"/>
      <c r="G796" s="251"/>
      <c r="H796" s="251"/>
      <c r="I796" s="65"/>
      <c r="J796" s="64"/>
      <c r="K796" s="64"/>
      <c r="L796" s="64"/>
      <c r="M796" s="65"/>
      <c r="N796" s="64"/>
      <c r="O796" s="64">
        <v>0</v>
      </c>
      <c r="P796" s="64">
        <f t="shared" si="8"/>
        <v>0</v>
      </c>
      <c r="Q796" s="65"/>
    </row>
    <row r="797" spans="2:17" ht="25.5" x14ac:dyDescent="0.2">
      <c r="B797" s="192"/>
      <c r="C797" s="25" t="s">
        <v>1429</v>
      </c>
      <c r="D797" s="147"/>
      <c r="E797" s="147"/>
      <c r="F797" s="147"/>
      <c r="G797" s="150" t="s">
        <v>38</v>
      </c>
      <c r="H797" s="251"/>
      <c r="I797" s="65"/>
      <c r="J797" s="64"/>
      <c r="K797" s="64"/>
      <c r="L797" s="64"/>
      <c r="M797" s="65"/>
      <c r="N797" s="64"/>
      <c r="O797" s="64">
        <v>0</v>
      </c>
      <c r="P797" s="64">
        <f t="shared" si="8"/>
        <v>0</v>
      </c>
      <c r="Q797" s="65"/>
    </row>
    <row r="798" spans="2:17" ht="165.75" x14ac:dyDescent="0.2">
      <c r="B798" s="192"/>
      <c r="C798" s="15" t="s">
        <v>1419</v>
      </c>
      <c r="D798" s="147"/>
      <c r="E798" s="147"/>
      <c r="F798" s="147"/>
      <c r="G798" s="252" t="s">
        <v>38</v>
      </c>
      <c r="H798" s="252"/>
      <c r="I798" s="65"/>
      <c r="J798" s="64"/>
      <c r="K798" s="64"/>
      <c r="L798" s="64"/>
      <c r="M798" s="65"/>
      <c r="N798" s="64"/>
      <c r="O798" s="64"/>
      <c r="P798" s="64">
        <f t="shared" si="8"/>
        <v>0</v>
      </c>
      <c r="Q798" s="65"/>
    </row>
    <row r="799" spans="2:17" x14ac:dyDescent="0.2">
      <c r="B799" s="192"/>
      <c r="C799" s="244" t="s">
        <v>1432</v>
      </c>
      <c r="D799" s="147"/>
      <c r="E799" s="147"/>
      <c r="F799" s="147"/>
      <c r="G799" s="251"/>
      <c r="H799" s="251"/>
      <c r="I799" s="65"/>
      <c r="J799" s="64"/>
      <c r="K799" s="64"/>
      <c r="L799" s="64"/>
      <c r="M799" s="65"/>
      <c r="N799" s="64"/>
      <c r="O799" s="64">
        <v>0</v>
      </c>
      <c r="P799" s="64">
        <f t="shared" si="8"/>
        <v>0</v>
      </c>
      <c r="Q799" s="65"/>
    </row>
    <row r="800" spans="2:17" x14ac:dyDescent="0.2">
      <c r="B800" s="192"/>
      <c r="C800" s="193"/>
      <c r="D800" s="147"/>
      <c r="E800" s="147"/>
      <c r="F800" s="147"/>
      <c r="G800" s="251"/>
      <c r="H800" s="251"/>
      <c r="I800" s="65"/>
      <c r="J800" s="64"/>
      <c r="K800" s="64"/>
      <c r="L800" s="64"/>
      <c r="M800" s="65"/>
      <c r="N800" s="64"/>
      <c r="O800" s="64">
        <v>0</v>
      </c>
      <c r="P800" s="64">
        <f t="shared" si="8"/>
        <v>0</v>
      </c>
      <c r="Q800" s="65"/>
    </row>
    <row r="801" spans="2:17" ht="38.25" x14ac:dyDescent="0.2">
      <c r="B801" s="12" t="s">
        <v>12</v>
      </c>
      <c r="C801" s="13" t="s">
        <v>252</v>
      </c>
      <c r="D801" s="147"/>
      <c r="E801" s="147"/>
      <c r="F801" s="147"/>
      <c r="G801" s="251"/>
      <c r="H801" s="251"/>
      <c r="I801" s="65"/>
      <c r="J801" s="64"/>
      <c r="K801" s="64"/>
      <c r="L801" s="64"/>
      <c r="M801" s="65"/>
      <c r="N801" s="64"/>
      <c r="O801" s="64">
        <v>0</v>
      </c>
      <c r="P801" s="64">
        <f t="shared" si="8"/>
        <v>0</v>
      </c>
      <c r="Q801" s="65"/>
    </row>
    <row r="802" spans="2:17" ht="25.5" x14ac:dyDescent="0.2">
      <c r="B802" s="192"/>
      <c r="C802" s="25" t="s">
        <v>1436</v>
      </c>
      <c r="D802" s="147"/>
      <c r="E802" s="147"/>
      <c r="F802" s="147"/>
      <c r="G802" s="150" t="s">
        <v>38</v>
      </c>
      <c r="H802" s="251"/>
      <c r="I802" s="65"/>
      <c r="J802" s="64"/>
      <c r="K802" s="64"/>
      <c r="L802" s="64"/>
      <c r="M802" s="65"/>
      <c r="N802" s="64"/>
      <c r="O802" s="64">
        <v>0</v>
      </c>
      <c r="P802" s="64">
        <f t="shared" si="8"/>
        <v>0</v>
      </c>
      <c r="Q802" s="65"/>
    </row>
    <row r="803" spans="2:17" ht="137.25" customHeight="1" x14ac:dyDescent="0.2">
      <c r="B803" s="192"/>
      <c r="C803" s="15" t="s">
        <v>1420</v>
      </c>
      <c r="D803" s="147"/>
      <c r="E803" s="147"/>
      <c r="F803" s="147"/>
      <c r="G803" s="252" t="s">
        <v>38</v>
      </c>
      <c r="H803" s="252"/>
      <c r="I803" s="65"/>
      <c r="J803" s="64"/>
      <c r="K803" s="64"/>
      <c r="L803" s="64"/>
      <c r="M803" s="65"/>
      <c r="N803" s="64"/>
      <c r="O803" s="64"/>
      <c r="P803" s="64">
        <f t="shared" si="8"/>
        <v>0</v>
      </c>
      <c r="Q803" s="65"/>
    </row>
    <row r="804" spans="2:17" x14ac:dyDescent="0.2">
      <c r="B804" s="192"/>
      <c r="C804" s="244" t="s">
        <v>1437</v>
      </c>
      <c r="D804" s="147"/>
      <c r="E804" s="147"/>
      <c r="F804" s="147"/>
      <c r="G804" s="251"/>
      <c r="H804" s="251"/>
      <c r="I804" s="65"/>
      <c r="J804" s="64"/>
      <c r="K804" s="64"/>
      <c r="L804" s="64"/>
      <c r="M804" s="65"/>
      <c r="N804" s="64"/>
      <c r="O804" s="64">
        <v>0</v>
      </c>
      <c r="P804" s="64">
        <f t="shared" si="8"/>
        <v>0</v>
      </c>
      <c r="Q804" s="65"/>
    </row>
    <row r="805" spans="2:17" x14ac:dyDescent="0.2">
      <c r="B805" s="192"/>
      <c r="C805" s="193"/>
      <c r="D805" s="147"/>
      <c r="E805" s="147"/>
      <c r="F805" s="147"/>
      <c r="G805" s="251"/>
      <c r="H805" s="251"/>
      <c r="I805" s="65"/>
      <c r="J805" s="64"/>
      <c r="K805" s="64"/>
      <c r="L805" s="64"/>
      <c r="M805" s="65"/>
      <c r="N805" s="64"/>
      <c r="O805" s="64">
        <v>0</v>
      </c>
      <c r="P805" s="64">
        <f t="shared" si="8"/>
        <v>0</v>
      </c>
      <c r="Q805" s="65"/>
    </row>
    <row r="806" spans="2:17" ht="38.25" x14ac:dyDescent="0.2">
      <c r="B806" s="12" t="s">
        <v>21</v>
      </c>
      <c r="C806" s="13" t="s">
        <v>251</v>
      </c>
      <c r="D806" s="147"/>
      <c r="E806" s="147"/>
      <c r="F806" s="147"/>
      <c r="G806" s="251"/>
      <c r="H806" s="251"/>
      <c r="I806" s="65"/>
      <c r="J806" s="64"/>
      <c r="K806" s="64"/>
      <c r="L806" s="64"/>
      <c r="M806" s="65"/>
      <c r="N806" s="64"/>
      <c r="O806" s="64">
        <v>0</v>
      </c>
      <c r="P806" s="64">
        <f t="shared" si="8"/>
        <v>0</v>
      </c>
      <c r="Q806" s="65"/>
    </row>
    <row r="807" spans="2:17" ht="25.5" x14ac:dyDescent="0.2">
      <c r="B807" s="192"/>
      <c r="C807" s="25" t="s">
        <v>1438</v>
      </c>
      <c r="D807" s="147"/>
      <c r="E807" s="147"/>
      <c r="F807" s="147"/>
      <c r="G807" s="150" t="s">
        <v>38</v>
      </c>
      <c r="H807" s="251"/>
      <c r="I807" s="65"/>
      <c r="J807" s="64"/>
      <c r="K807" s="64"/>
      <c r="L807" s="64"/>
      <c r="M807" s="65"/>
      <c r="N807" s="64"/>
      <c r="O807" s="64">
        <v>0</v>
      </c>
      <c r="P807" s="64">
        <f t="shared" si="8"/>
        <v>0</v>
      </c>
      <c r="Q807" s="65"/>
    </row>
    <row r="808" spans="2:17" ht="165.75" x14ac:dyDescent="0.2">
      <c r="B808" s="192"/>
      <c r="C808" s="15" t="s">
        <v>1421</v>
      </c>
      <c r="D808" s="147"/>
      <c r="E808" s="147"/>
      <c r="F808" s="147"/>
      <c r="G808" s="150" t="s">
        <v>38</v>
      </c>
      <c r="H808" s="251"/>
      <c r="I808" s="65"/>
      <c r="J808" s="64"/>
      <c r="K808" s="64"/>
      <c r="L808" s="64"/>
      <c r="M808" s="65"/>
      <c r="N808" s="64"/>
      <c r="O808" s="64"/>
      <c r="P808" s="64">
        <f t="shared" si="8"/>
        <v>0</v>
      </c>
      <c r="Q808" s="65"/>
    </row>
    <row r="809" spans="2:17" x14ac:dyDescent="0.2">
      <c r="B809" s="192"/>
      <c r="C809" s="244" t="s">
        <v>1439</v>
      </c>
      <c r="D809" s="147"/>
      <c r="E809" s="147"/>
      <c r="F809" s="147"/>
      <c r="G809" s="54"/>
      <c r="H809" s="194"/>
      <c r="I809" s="65"/>
      <c r="J809" s="64"/>
      <c r="K809" s="64"/>
      <c r="L809" s="64"/>
      <c r="M809" s="65"/>
      <c r="N809" s="64"/>
      <c r="O809" s="64"/>
      <c r="P809" s="64"/>
      <c r="Q809" s="65"/>
    </row>
    <row r="810" spans="2:17" x14ac:dyDescent="0.2">
      <c r="B810" s="16"/>
      <c r="C810" s="15"/>
      <c r="D810" s="18"/>
      <c r="E810" s="18"/>
      <c r="F810" s="18"/>
      <c r="G810" s="59"/>
      <c r="H810" s="60"/>
      <c r="I810" s="65"/>
      <c r="J810" s="64"/>
      <c r="K810" s="64"/>
      <c r="L810" s="64"/>
      <c r="M810" s="65"/>
      <c r="N810" s="64"/>
      <c r="O810" s="64"/>
      <c r="P810" s="64"/>
      <c r="Q810" s="65"/>
    </row>
    <row r="811" spans="2:17" ht="127.5" customHeight="1" x14ac:dyDescent="0.2">
      <c r="B811" s="14" t="s">
        <v>9</v>
      </c>
      <c r="C811" s="15" t="s">
        <v>1368</v>
      </c>
      <c r="D811" s="18"/>
      <c r="E811" s="18"/>
      <c r="F811" s="18"/>
      <c r="G811" s="59"/>
      <c r="H811" s="60"/>
      <c r="I811" s="65"/>
      <c r="J811" s="64"/>
      <c r="K811" s="64"/>
      <c r="L811" s="64"/>
      <c r="M811" s="65"/>
      <c r="N811" s="64"/>
      <c r="O811" s="64"/>
      <c r="P811" s="64"/>
      <c r="Q811" s="65"/>
    </row>
    <row r="812" spans="2:17" x14ac:dyDescent="0.2">
      <c r="B812" s="14"/>
      <c r="C812" s="244" t="s">
        <v>1439</v>
      </c>
      <c r="D812" s="156"/>
      <c r="E812" s="156"/>
      <c r="F812" s="156"/>
      <c r="G812" s="151" t="s">
        <v>38</v>
      </c>
      <c r="H812" s="152"/>
      <c r="I812" s="65"/>
      <c r="J812" s="64"/>
      <c r="K812" s="64"/>
      <c r="L812" s="64"/>
      <c r="M812" s="65"/>
      <c r="N812" s="64"/>
      <c r="O812" s="64"/>
      <c r="P812" s="64">
        <f t="shared" ref="P812" si="9">N812*O812</f>
        <v>0</v>
      </c>
      <c r="Q812" s="65"/>
    </row>
    <row r="813" spans="2:17" x14ac:dyDescent="0.2">
      <c r="B813" s="16"/>
      <c r="C813" s="15"/>
      <c r="D813" s="18"/>
      <c r="E813" s="18"/>
      <c r="F813" s="18"/>
      <c r="G813" s="59"/>
      <c r="H813" s="60"/>
      <c r="I813" s="65"/>
      <c r="J813" s="64"/>
      <c r="K813" s="64"/>
      <c r="L813" s="64"/>
      <c r="M813" s="65"/>
      <c r="N813" s="64"/>
      <c r="O813" s="64"/>
      <c r="P813" s="64"/>
      <c r="Q813" s="65"/>
    </row>
    <row r="814" spans="2:17" x14ac:dyDescent="0.2">
      <c r="B814" s="16"/>
      <c r="C814" s="15"/>
      <c r="D814" s="18"/>
      <c r="E814" s="18"/>
      <c r="F814" s="18"/>
      <c r="G814" s="59"/>
      <c r="H814" s="60"/>
      <c r="I814" s="65"/>
      <c r="J814" s="64"/>
      <c r="K814" s="64"/>
      <c r="L814" s="64"/>
      <c r="M814" s="65"/>
      <c r="N814" s="64"/>
      <c r="O814" s="64"/>
      <c r="P814" s="64"/>
      <c r="Q814" s="65"/>
    </row>
    <row r="815" spans="2:17" x14ac:dyDescent="0.2">
      <c r="B815" s="16"/>
      <c r="C815" s="15"/>
      <c r="D815" s="18"/>
      <c r="E815" s="18"/>
      <c r="F815" s="18"/>
      <c r="G815" s="59"/>
      <c r="H815" s="60"/>
      <c r="I815" s="65"/>
      <c r="J815" s="64"/>
      <c r="K815" s="64"/>
      <c r="L815" s="64"/>
      <c r="M815" s="65"/>
      <c r="N815" s="64"/>
      <c r="O815" s="64"/>
      <c r="P815" s="64"/>
      <c r="Q815" s="65"/>
    </row>
    <row r="816" spans="2:17" ht="140.25" x14ac:dyDescent="0.2">
      <c r="B816" s="14" t="s">
        <v>19</v>
      </c>
      <c r="C816" s="15" t="s">
        <v>362</v>
      </c>
      <c r="D816" s="18"/>
      <c r="E816" s="18"/>
      <c r="F816" s="18"/>
      <c r="G816" s="59"/>
      <c r="H816" s="60"/>
      <c r="I816" s="65"/>
      <c r="J816" s="64"/>
      <c r="K816" s="64"/>
      <c r="L816" s="64"/>
      <c r="M816" s="65"/>
      <c r="N816" s="64"/>
      <c r="O816" s="64"/>
      <c r="P816" s="64"/>
      <c r="Q816" s="65"/>
    </row>
    <row r="817" spans="2:17" x14ac:dyDescent="0.2">
      <c r="B817" s="16"/>
      <c r="C817" s="15"/>
      <c r="D817" s="18"/>
      <c r="E817" s="18"/>
      <c r="F817" s="18"/>
      <c r="G817" s="151" t="s">
        <v>38</v>
      </c>
      <c r="H817" s="152"/>
      <c r="I817" s="65"/>
      <c r="J817" s="64">
        <v>4</v>
      </c>
      <c r="K817" s="64"/>
      <c r="L817" s="64">
        <f>J817*K817</f>
        <v>0</v>
      </c>
      <c r="M817" s="65"/>
      <c r="N817" s="64"/>
      <c r="O817" s="64"/>
      <c r="P817" s="64"/>
      <c r="Q817" s="65"/>
    </row>
    <row r="818" spans="2:17" x14ac:dyDescent="0.2">
      <c r="B818" s="16"/>
      <c r="C818" s="43" t="s">
        <v>1366</v>
      </c>
      <c r="D818" s="18"/>
      <c r="E818" s="18"/>
      <c r="F818" s="18"/>
      <c r="G818" s="59"/>
      <c r="H818" s="60"/>
      <c r="I818" s="65"/>
      <c r="J818" s="64"/>
      <c r="K818" s="64"/>
      <c r="L818" s="64">
        <f t="shared" ref="L818:L822" si="10">J818*K818</f>
        <v>0</v>
      </c>
      <c r="M818" s="65"/>
      <c r="N818" s="64"/>
      <c r="O818" s="64"/>
      <c r="P818" s="64"/>
      <c r="Q818" s="65"/>
    </row>
    <row r="819" spans="2:17" x14ac:dyDescent="0.2">
      <c r="B819" s="16"/>
      <c r="C819" s="15"/>
      <c r="D819" s="18"/>
      <c r="E819" s="18"/>
      <c r="F819" s="18"/>
      <c r="G819" s="59"/>
      <c r="H819" s="60"/>
      <c r="I819" s="65"/>
      <c r="J819" s="64"/>
      <c r="K819" s="64"/>
      <c r="L819" s="64">
        <f t="shared" si="10"/>
        <v>0</v>
      </c>
      <c r="M819" s="65"/>
      <c r="N819" s="64"/>
      <c r="O819" s="64"/>
      <c r="P819" s="64"/>
      <c r="Q819" s="65"/>
    </row>
    <row r="820" spans="2:17" x14ac:dyDescent="0.2">
      <c r="B820" s="16"/>
      <c r="C820" s="15"/>
      <c r="D820" s="18"/>
      <c r="E820" s="18"/>
      <c r="F820" s="18"/>
      <c r="G820" s="59"/>
      <c r="H820" s="60"/>
      <c r="I820" s="65"/>
      <c r="J820" s="64"/>
      <c r="K820" s="64"/>
      <c r="L820" s="64">
        <f t="shared" si="10"/>
        <v>0</v>
      </c>
      <c r="M820" s="65"/>
      <c r="N820" s="64"/>
      <c r="O820" s="64"/>
      <c r="P820" s="64"/>
      <c r="Q820" s="65"/>
    </row>
    <row r="821" spans="2:17" ht="25.5" x14ac:dyDescent="0.2">
      <c r="B821" s="14" t="s">
        <v>339</v>
      </c>
      <c r="C821" s="15" t="s">
        <v>363</v>
      </c>
      <c r="D821" s="18"/>
      <c r="E821" s="18"/>
      <c r="F821" s="18"/>
      <c r="G821" s="59"/>
      <c r="H821" s="60"/>
      <c r="I821" s="65"/>
      <c r="J821" s="64"/>
      <c r="K821" s="64"/>
      <c r="L821" s="64">
        <f t="shared" si="10"/>
        <v>0</v>
      </c>
      <c r="M821" s="65"/>
      <c r="N821" s="64"/>
      <c r="O821" s="64"/>
      <c r="P821" s="64"/>
      <c r="Q821" s="65"/>
    </row>
    <row r="822" spans="2:17" x14ac:dyDescent="0.2">
      <c r="B822" s="16"/>
      <c r="C822" s="15"/>
      <c r="D822" s="18"/>
      <c r="E822" s="18"/>
      <c r="F822" s="18"/>
      <c r="G822" s="151" t="s">
        <v>38</v>
      </c>
      <c r="H822" s="152"/>
      <c r="I822" s="65"/>
      <c r="J822" s="64">
        <v>1</v>
      </c>
      <c r="K822" s="64"/>
      <c r="L822" s="64">
        <f t="shared" si="10"/>
        <v>0</v>
      </c>
      <c r="M822" s="65"/>
      <c r="N822" s="64"/>
      <c r="O822" s="64"/>
      <c r="P822" s="64"/>
      <c r="Q822" s="65"/>
    </row>
    <row r="823" spans="2:17" x14ac:dyDescent="0.2">
      <c r="B823" s="16"/>
      <c r="C823" s="15"/>
      <c r="D823" s="18"/>
      <c r="E823" s="18"/>
      <c r="F823" s="18"/>
      <c r="G823" s="151"/>
      <c r="H823" s="152"/>
      <c r="I823" s="65"/>
      <c r="J823" s="64"/>
      <c r="K823" s="64"/>
      <c r="L823" s="64"/>
      <c r="M823" s="65"/>
      <c r="N823" s="64"/>
      <c r="O823" s="64"/>
      <c r="P823" s="64"/>
      <c r="Q823" s="65"/>
    </row>
    <row r="824" spans="2:17" x14ac:dyDescent="0.2">
      <c r="B824" s="16"/>
      <c r="C824" s="15"/>
      <c r="D824" s="18"/>
      <c r="E824" s="18"/>
      <c r="F824" s="18"/>
      <c r="G824" s="151"/>
      <c r="H824" s="152"/>
      <c r="I824" s="65"/>
      <c r="J824" s="64"/>
      <c r="K824" s="64"/>
      <c r="L824" s="64"/>
      <c r="M824" s="65"/>
      <c r="N824" s="64"/>
      <c r="O824" s="64"/>
      <c r="P824" s="64"/>
      <c r="Q824" s="65"/>
    </row>
    <row r="825" spans="2:17" x14ac:dyDescent="0.2">
      <c r="B825" s="16"/>
      <c r="C825" s="15"/>
      <c r="D825" s="18"/>
      <c r="E825" s="18"/>
      <c r="F825" s="18"/>
      <c r="G825" s="151"/>
      <c r="H825" s="152"/>
      <c r="I825" s="65"/>
      <c r="J825" s="64"/>
      <c r="K825" s="64"/>
      <c r="L825" s="64"/>
      <c r="M825" s="65"/>
      <c r="N825" s="64"/>
      <c r="O825" s="64"/>
      <c r="P825" s="64"/>
      <c r="Q825" s="65"/>
    </row>
    <row r="826" spans="2:17" ht="25.5" x14ac:dyDescent="0.2">
      <c r="B826" s="14" t="s">
        <v>328</v>
      </c>
      <c r="C826" s="15" t="s">
        <v>364</v>
      </c>
      <c r="D826" s="18"/>
      <c r="E826" s="18"/>
      <c r="F826" s="18"/>
      <c r="G826" s="151"/>
      <c r="H826" s="152"/>
      <c r="I826" s="65"/>
      <c r="J826" s="64"/>
      <c r="K826" s="64"/>
      <c r="L826" s="64"/>
      <c r="M826" s="65"/>
      <c r="N826" s="64"/>
      <c r="O826" s="64"/>
      <c r="P826" s="64"/>
      <c r="Q826" s="65"/>
    </row>
    <row r="827" spans="2:17" x14ac:dyDescent="0.2">
      <c r="B827" s="16"/>
      <c r="C827" s="15"/>
      <c r="D827" s="18"/>
      <c r="E827" s="18"/>
      <c r="F827" s="18"/>
      <c r="G827" s="151" t="s">
        <v>38</v>
      </c>
      <c r="H827" s="152"/>
      <c r="I827" s="65"/>
      <c r="J827" s="64"/>
      <c r="K827" s="64"/>
      <c r="L827" s="64"/>
      <c r="M827" s="65"/>
      <c r="N827" s="64">
        <v>3</v>
      </c>
      <c r="O827" s="64"/>
      <c r="P827" s="64">
        <f>N827*O827</f>
        <v>0</v>
      </c>
      <c r="Q827" s="65"/>
    </row>
    <row r="828" spans="2:17" x14ac:dyDescent="0.2">
      <c r="B828" s="16"/>
      <c r="C828" s="15"/>
      <c r="D828" s="18"/>
      <c r="E828" s="18"/>
      <c r="F828" s="18"/>
      <c r="G828" s="59"/>
      <c r="H828" s="60"/>
      <c r="I828" s="65"/>
      <c r="J828" s="64"/>
      <c r="K828" s="64"/>
      <c r="L828" s="64"/>
      <c r="M828" s="65"/>
      <c r="N828" s="64"/>
      <c r="O828" s="64"/>
      <c r="P828" s="64">
        <f t="shared" ref="P828:P832" si="11">N828*O828</f>
        <v>0</v>
      </c>
      <c r="Q828" s="65"/>
    </row>
    <row r="829" spans="2:17" x14ac:dyDescent="0.2">
      <c r="B829" s="16"/>
      <c r="C829" s="15"/>
      <c r="D829" s="18"/>
      <c r="E829" s="18"/>
      <c r="F829" s="18"/>
      <c r="G829" s="59"/>
      <c r="H829" s="60"/>
      <c r="I829" s="65"/>
      <c r="J829" s="64"/>
      <c r="K829" s="64"/>
      <c r="L829" s="64"/>
      <c r="M829" s="65"/>
      <c r="N829" s="64"/>
      <c r="O829" s="64"/>
      <c r="P829" s="64">
        <f t="shared" si="11"/>
        <v>0</v>
      </c>
      <c r="Q829" s="65"/>
    </row>
    <row r="830" spans="2:17" x14ac:dyDescent="0.2">
      <c r="B830" s="16"/>
      <c r="C830" s="15"/>
      <c r="D830" s="18"/>
      <c r="E830" s="18"/>
      <c r="F830" s="18"/>
      <c r="G830" s="59"/>
      <c r="H830" s="60"/>
      <c r="I830" s="65"/>
      <c r="J830" s="64"/>
      <c r="K830" s="64"/>
      <c r="L830" s="64"/>
      <c r="M830" s="65"/>
      <c r="N830" s="64"/>
      <c r="O830" s="64"/>
      <c r="P830" s="64">
        <f t="shared" si="11"/>
        <v>0</v>
      </c>
      <c r="Q830" s="65"/>
    </row>
    <row r="831" spans="2:17" ht="38.25" x14ac:dyDescent="0.2">
      <c r="B831" s="14" t="s">
        <v>133</v>
      </c>
      <c r="C831" s="15" t="s">
        <v>365</v>
      </c>
      <c r="D831" s="18"/>
      <c r="E831" s="18"/>
      <c r="F831" s="18"/>
      <c r="G831" s="59"/>
      <c r="H831" s="60"/>
      <c r="I831" s="65"/>
      <c r="J831" s="64"/>
      <c r="K831" s="64"/>
      <c r="L831" s="64"/>
      <c r="M831" s="65"/>
      <c r="N831" s="64"/>
      <c r="O831" s="64"/>
      <c r="P831" s="64">
        <f t="shared" si="11"/>
        <v>0</v>
      </c>
      <c r="Q831" s="65"/>
    </row>
    <row r="832" spans="2:17" x14ac:dyDescent="0.2">
      <c r="B832" s="16"/>
      <c r="C832" s="15"/>
      <c r="D832" s="18"/>
      <c r="E832" s="18"/>
      <c r="F832" s="18"/>
      <c r="G832" s="151" t="s">
        <v>38</v>
      </c>
      <c r="H832" s="152"/>
      <c r="I832" s="65"/>
      <c r="J832" s="64"/>
      <c r="K832" s="64"/>
      <c r="L832" s="64"/>
      <c r="M832" s="65"/>
      <c r="N832" s="64">
        <v>2</v>
      </c>
      <c r="O832" s="64"/>
      <c r="P832" s="64">
        <f t="shared" si="11"/>
        <v>0</v>
      </c>
      <c r="Q832" s="65"/>
    </row>
    <row r="833" spans="2:17" x14ac:dyDescent="0.2">
      <c r="B833" s="16"/>
      <c r="C833" s="15"/>
      <c r="D833" s="18"/>
      <c r="E833" s="18"/>
      <c r="F833" s="18"/>
      <c r="G833" s="59"/>
      <c r="H833" s="60"/>
      <c r="I833" s="65"/>
      <c r="J833" s="64"/>
      <c r="K833" s="64"/>
      <c r="L833" s="64"/>
      <c r="M833" s="65"/>
      <c r="N833" s="64"/>
      <c r="O833" s="64"/>
      <c r="P833" s="64"/>
      <c r="Q833" s="65"/>
    </row>
    <row r="834" spans="2:17" x14ac:dyDescent="0.2">
      <c r="B834" s="16"/>
      <c r="C834" s="15"/>
      <c r="D834" s="18"/>
      <c r="E834" s="18"/>
      <c r="F834" s="18"/>
      <c r="G834" s="59"/>
      <c r="H834" s="60"/>
      <c r="I834" s="65"/>
      <c r="J834" s="64"/>
      <c r="K834" s="64"/>
      <c r="L834" s="64"/>
      <c r="M834" s="65"/>
      <c r="N834" s="64"/>
      <c r="O834" s="64"/>
      <c r="P834" s="64"/>
      <c r="Q834" s="65"/>
    </row>
    <row r="835" spans="2:17" x14ac:dyDescent="0.2">
      <c r="B835" s="16"/>
      <c r="C835" s="15"/>
      <c r="D835" s="18"/>
      <c r="E835" s="18"/>
      <c r="F835" s="18"/>
      <c r="G835" s="59"/>
      <c r="H835" s="60"/>
      <c r="I835" s="65"/>
      <c r="J835" s="64"/>
      <c r="K835" s="64"/>
      <c r="L835" s="64"/>
      <c r="M835" s="65"/>
      <c r="N835" s="64"/>
      <c r="O835" s="64"/>
      <c r="P835" s="64"/>
      <c r="Q835" s="65"/>
    </row>
    <row r="836" spans="2:17" ht="25.5" x14ac:dyDescent="0.2">
      <c r="B836" s="14" t="s">
        <v>340</v>
      </c>
      <c r="C836" s="15" t="s">
        <v>344</v>
      </c>
      <c r="D836" s="18"/>
      <c r="E836" s="18"/>
      <c r="F836" s="18"/>
      <c r="G836" s="59"/>
      <c r="H836" s="60"/>
      <c r="I836" s="65"/>
      <c r="J836" s="64"/>
      <c r="K836" s="64"/>
      <c r="L836" s="64"/>
      <c r="M836" s="65"/>
      <c r="N836" s="64"/>
      <c r="O836" s="64"/>
      <c r="P836" s="64"/>
      <c r="Q836" s="65"/>
    </row>
    <row r="837" spans="2:17" x14ac:dyDescent="0.2">
      <c r="B837" s="16"/>
      <c r="C837" s="15"/>
      <c r="D837" s="18"/>
      <c r="E837" s="18"/>
      <c r="F837" s="18"/>
      <c r="G837" s="151" t="s">
        <v>38</v>
      </c>
      <c r="H837" s="152"/>
      <c r="I837" s="65"/>
      <c r="J837" s="64">
        <v>4</v>
      </c>
      <c r="K837" s="64"/>
      <c r="L837" s="64">
        <f>J837*K837</f>
        <v>0</v>
      </c>
      <c r="M837" s="65"/>
      <c r="N837" s="64"/>
      <c r="O837" s="64"/>
      <c r="P837" s="64"/>
      <c r="Q837" s="65"/>
    </row>
    <row r="838" spans="2:17" x14ac:dyDescent="0.2">
      <c r="B838" s="16"/>
      <c r="C838" s="15"/>
      <c r="D838" s="18"/>
      <c r="E838" s="18"/>
      <c r="F838" s="18"/>
      <c r="G838" s="59"/>
      <c r="H838" s="60"/>
      <c r="I838" s="65"/>
      <c r="J838" s="64"/>
      <c r="K838" s="64"/>
      <c r="L838" s="64">
        <f t="shared" ref="L838:L851" si="12">J838*K838</f>
        <v>0</v>
      </c>
      <c r="M838" s="65"/>
      <c r="N838" s="64"/>
      <c r="O838" s="64"/>
      <c r="P838" s="64"/>
      <c r="Q838" s="65"/>
    </row>
    <row r="839" spans="2:17" x14ac:dyDescent="0.2">
      <c r="B839" s="16"/>
      <c r="C839" s="15"/>
      <c r="D839" s="18"/>
      <c r="E839" s="18"/>
      <c r="F839" s="18"/>
      <c r="G839" s="59"/>
      <c r="H839" s="60"/>
      <c r="I839" s="65"/>
      <c r="J839" s="64"/>
      <c r="K839" s="64"/>
      <c r="L839" s="64">
        <f t="shared" si="12"/>
        <v>0</v>
      </c>
      <c r="M839" s="65"/>
      <c r="N839" s="64"/>
      <c r="O839" s="64"/>
      <c r="P839" s="64"/>
      <c r="Q839" s="65"/>
    </row>
    <row r="840" spans="2:17" x14ac:dyDescent="0.2">
      <c r="B840" s="16"/>
      <c r="C840" s="15"/>
      <c r="D840" s="18"/>
      <c r="E840" s="18"/>
      <c r="F840" s="18"/>
      <c r="G840" s="59"/>
      <c r="H840" s="60"/>
      <c r="I840" s="65"/>
      <c r="J840" s="64"/>
      <c r="K840" s="64"/>
      <c r="L840" s="64">
        <f t="shared" si="12"/>
        <v>0</v>
      </c>
      <c r="M840" s="65"/>
      <c r="N840" s="64"/>
      <c r="O840" s="64"/>
      <c r="P840" s="64"/>
      <c r="Q840" s="65"/>
    </row>
    <row r="841" spans="2:17" ht="25.5" x14ac:dyDescent="0.2">
      <c r="B841" s="14" t="s">
        <v>184</v>
      </c>
      <c r="C841" s="15" t="s">
        <v>341</v>
      </c>
      <c r="D841" s="18"/>
      <c r="E841" s="18"/>
      <c r="F841" s="18"/>
      <c r="G841" s="59"/>
      <c r="H841" s="60"/>
      <c r="I841" s="65"/>
      <c r="J841" s="64"/>
      <c r="K841" s="64"/>
      <c r="L841" s="64">
        <f t="shared" si="12"/>
        <v>0</v>
      </c>
      <c r="M841" s="65"/>
      <c r="N841" s="64"/>
      <c r="O841" s="64"/>
      <c r="P841" s="64"/>
      <c r="Q841" s="65"/>
    </row>
    <row r="842" spans="2:17" x14ac:dyDescent="0.2">
      <c r="B842" s="16"/>
      <c r="C842" s="44"/>
      <c r="D842" s="18"/>
      <c r="E842" s="18"/>
      <c r="F842" s="18"/>
      <c r="G842" s="151" t="s">
        <v>38</v>
      </c>
      <c r="H842" s="152"/>
      <c r="I842" s="65"/>
      <c r="J842" s="64">
        <v>10</v>
      </c>
      <c r="K842" s="64"/>
      <c r="L842" s="64">
        <f t="shared" si="12"/>
        <v>0</v>
      </c>
      <c r="M842" s="65"/>
      <c r="N842" s="64"/>
      <c r="O842" s="64"/>
      <c r="P842" s="64"/>
      <c r="Q842" s="65"/>
    </row>
    <row r="843" spans="2:17" x14ac:dyDescent="0.2">
      <c r="B843" s="16"/>
      <c r="C843" s="15"/>
      <c r="D843" s="18"/>
      <c r="E843" s="18"/>
      <c r="F843" s="18"/>
      <c r="G843" s="59"/>
      <c r="H843" s="60"/>
      <c r="I843" s="65"/>
      <c r="J843" s="64"/>
      <c r="K843" s="64"/>
      <c r="L843" s="64">
        <f t="shared" si="12"/>
        <v>0</v>
      </c>
      <c r="M843" s="65"/>
      <c r="N843" s="64"/>
      <c r="O843" s="64"/>
      <c r="P843" s="64"/>
      <c r="Q843" s="65"/>
    </row>
    <row r="844" spans="2:17" x14ac:dyDescent="0.2">
      <c r="B844" s="16"/>
      <c r="C844" s="15"/>
      <c r="D844" s="18"/>
      <c r="E844" s="18"/>
      <c r="F844" s="18"/>
      <c r="G844" s="59"/>
      <c r="H844" s="60"/>
      <c r="I844" s="65"/>
      <c r="J844" s="64"/>
      <c r="K844" s="64"/>
      <c r="L844" s="64">
        <f t="shared" si="12"/>
        <v>0</v>
      </c>
      <c r="M844" s="65"/>
      <c r="N844" s="64"/>
      <c r="O844" s="64"/>
      <c r="P844" s="64"/>
      <c r="Q844" s="65"/>
    </row>
    <row r="845" spans="2:17" x14ac:dyDescent="0.2">
      <c r="B845" s="16"/>
      <c r="C845" s="15"/>
      <c r="D845" s="18"/>
      <c r="E845" s="18"/>
      <c r="F845" s="18"/>
      <c r="G845" s="59"/>
      <c r="H845" s="60"/>
      <c r="I845" s="65"/>
      <c r="J845" s="64"/>
      <c r="K845" s="64"/>
      <c r="L845" s="64">
        <f t="shared" si="12"/>
        <v>0</v>
      </c>
      <c r="M845" s="65"/>
      <c r="N845" s="64"/>
      <c r="O845" s="64"/>
      <c r="P845" s="64"/>
      <c r="Q845" s="65"/>
    </row>
    <row r="846" spans="2:17" ht="25.5" x14ac:dyDescent="0.2">
      <c r="B846" s="14" t="s">
        <v>184</v>
      </c>
      <c r="C846" s="15" t="s">
        <v>342</v>
      </c>
      <c r="D846" s="18"/>
      <c r="E846" s="18"/>
      <c r="F846" s="18"/>
      <c r="G846" s="59"/>
      <c r="H846" s="60"/>
      <c r="I846" s="65"/>
      <c r="J846" s="64"/>
      <c r="K846" s="64"/>
      <c r="L846" s="64">
        <f t="shared" si="12"/>
        <v>0</v>
      </c>
      <c r="M846" s="65"/>
      <c r="N846" s="64"/>
      <c r="O846" s="64"/>
      <c r="P846" s="64"/>
      <c r="Q846" s="65"/>
    </row>
    <row r="847" spans="2:17" x14ac:dyDescent="0.2">
      <c r="B847" s="16"/>
      <c r="C847" s="15"/>
      <c r="D847" s="18"/>
      <c r="E847" s="18"/>
      <c r="F847" s="18"/>
      <c r="G847" s="151" t="s">
        <v>38</v>
      </c>
      <c r="H847" s="152"/>
      <c r="I847" s="65"/>
      <c r="J847" s="64">
        <v>2</v>
      </c>
      <c r="K847" s="64"/>
      <c r="L847" s="64">
        <f t="shared" si="12"/>
        <v>0</v>
      </c>
      <c r="M847" s="65"/>
      <c r="N847" s="64"/>
      <c r="O847" s="64"/>
      <c r="P847" s="64"/>
      <c r="Q847" s="65"/>
    </row>
    <row r="848" spans="2:17" x14ac:dyDescent="0.2">
      <c r="B848" s="16"/>
      <c r="C848" s="15"/>
      <c r="D848" s="18"/>
      <c r="E848" s="18"/>
      <c r="F848" s="18"/>
      <c r="G848" s="59"/>
      <c r="H848" s="60"/>
      <c r="I848" s="65"/>
      <c r="J848" s="64"/>
      <c r="K848" s="64"/>
      <c r="L848" s="64">
        <f t="shared" si="12"/>
        <v>0</v>
      </c>
      <c r="M848" s="65"/>
      <c r="N848" s="64"/>
      <c r="O848" s="64"/>
      <c r="P848" s="64"/>
      <c r="Q848" s="65"/>
    </row>
    <row r="849" spans="2:17" x14ac:dyDescent="0.2">
      <c r="B849" s="16"/>
      <c r="C849" s="15"/>
      <c r="D849" s="18"/>
      <c r="E849" s="18"/>
      <c r="F849" s="18"/>
      <c r="G849" s="59"/>
      <c r="H849" s="60"/>
      <c r="I849" s="65"/>
      <c r="J849" s="64"/>
      <c r="K849" s="64"/>
      <c r="L849" s="64">
        <f t="shared" si="12"/>
        <v>0</v>
      </c>
      <c r="M849" s="65"/>
      <c r="N849" s="64"/>
      <c r="O849" s="64"/>
      <c r="P849" s="64"/>
      <c r="Q849" s="65"/>
    </row>
    <row r="850" spans="2:17" x14ac:dyDescent="0.2">
      <c r="B850" s="16"/>
      <c r="C850" s="15"/>
      <c r="D850" s="18"/>
      <c r="E850" s="18"/>
      <c r="F850" s="18"/>
      <c r="G850" s="59"/>
      <c r="H850" s="60"/>
      <c r="I850" s="65"/>
      <c r="J850" s="64"/>
      <c r="K850" s="64"/>
      <c r="L850" s="64">
        <f t="shared" si="12"/>
        <v>0</v>
      </c>
      <c r="M850" s="65"/>
      <c r="N850" s="64"/>
      <c r="O850" s="64"/>
      <c r="P850" s="64"/>
      <c r="Q850" s="65"/>
    </row>
    <row r="851" spans="2:17" ht="25.5" x14ac:dyDescent="0.2">
      <c r="B851" s="14" t="s">
        <v>30</v>
      </c>
      <c r="C851" s="15" t="s">
        <v>343</v>
      </c>
      <c r="D851" s="18"/>
      <c r="E851" s="18"/>
      <c r="F851" s="18"/>
      <c r="G851" s="59"/>
      <c r="H851" s="60"/>
      <c r="I851" s="65"/>
      <c r="J851" s="64"/>
      <c r="K851" s="64"/>
      <c r="L851" s="64">
        <f t="shared" si="12"/>
        <v>0</v>
      </c>
      <c r="M851" s="65"/>
      <c r="N851" s="64"/>
      <c r="O851" s="64"/>
      <c r="P851" s="64"/>
      <c r="Q851" s="65"/>
    </row>
    <row r="852" spans="2:17" x14ac:dyDescent="0.2">
      <c r="B852" s="192"/>
      <c r="C852" s="193"/>
      <c r="D852" s="147"/>
      <c r="E852" s="147"/>
      <c r="F852" s="147"/>
      <c r="G852" s="253" t="s">
        <v>38</v>
      </c>
      <c r="H852" s="253"/>
      <c r="I852" s="65"/>
      <c r="J852" s="64"/>
      <c r="K852" s="64"/>
      <c r="L852" s="64"/>
      <c r="M852" s="65"/>
      <c r="N852" s="64">
        <v>2</v>
      </c>
      <c r="O852" s="64"/>
      <c r="P852" s="64">
        <f t="shared" ref="P852" si="13">N852*O852</f>
        <v>0</v>
      </c>
      <c r="Q852" s="65"/>
    </row>
    <row r="853" spans="2:17" ht="25.5" x14ac:dyDescent="0.2">
      <c r="B853" s="254" t="s">
        <v>134</v>
      </c>
      <c r="C853" s="15" t="s">
        <v>1367</v>
      </c>
      <c r="D853" s="147"/>
      <c r="E853" s="147"/>
      <c r="F853" s="147"/>
      <c r="G853" s="253"/>
      <c r="H853" s="253"/>
      <c r="I853" s="65"/>
      <c r="J853" s="64"/>
      <c r="K853" s="64"/>
      <c r="L853" s="64"/>
      <c r="M853" s="65"/>
      <c r="N853" s="64"/>
      <c r="O853" s="64"/>
      <c r="P853" s="64"/>
      <c r="Q853" s="65"/>
    </row>
    <row r="854" spans="2:17" x14ac:dyDescent="0.2">
      <c r="B854" s="17"/>
      <c r="C854" s="193"/>
      <c r="D854" s="175"/>
      <c r="E854" s="175"/>
      <c r="F854" s="175"/>
      <c r="G854" s="253" t="s">
        <v>38</v>
      </c>
      <c r="H854" s="255"/>
      <c r="I854" s="65"/>
      <c r="J854" s="64">
        <v>2</v>
      </c>
      <c r="K854" s="64"/>
      <c r="L854" s="64">
        <f t="shared" ref="L854" si="14">J854*K854</f>
        <v>0</v>
      </c>
      <c r="M854" s="65"/>
      <c r="N854" s="64"/>
      <c r="O854" s="64"/>
      <c r="P854" s="64"/>
      <c r="Q854" s="65"/>
    </row>
    <row r="855" spans="2:17" x14ac:dyDescent="0.2">
      <c r="B855" s="17"/>
      <c r="C855" s="178"/>
      <c r="D855" s="175"/>
      <c r="E855" s="175"/>
      <c r="F855" s="175"/>
      <c r="G855" s="176"/>
      <c r="H855" s="176"/>
      <c r="I855" s="65"/>
      <c r="J855" s="64"/>
      <c r="K855" s="64"/>
      <c r="L855" s="64"/>
      <c r="M855" s="65"/>
      <c r="N855" s="64"/>
      <c r="O855" s="64"/>
      <c r="P855" s="64"/>
      <c r="Q855" s="65"/>
    </row>
    <row r="856" spans="2:17" ht="165.75" x14ac:dyDescent="0.2">
      <c r="B856" s="256" t="s">
        <v>40</v>
      </c>
      <c r="C856" s="153" t="s">
        <v>1440</v>
      </c>
      <c r="D856" s="257"/>
      <c r="E856" s="257"/>
      <c r="F856" s="257"/>
      <c r="G856" s="258"/>
      <c r="H856" s="258"/>
      <c r="I856" s="65"/>
      <c r="J856" s="64"/>
      <c r="K856" s="64"/>
      <c r="L856" s="64"/>
      <c r="M856" s="65"/>
      <c r="N856" s="64"/>
      <c r="O856" s="64"/>
      <c r="P856" s="64"/>
      <c r="Q856" s="65"/>
    </row>
    <row r="857" spans="2:17" x14ac:dyDescent="0.2">
      <c r="B857" s="259"/>
      <c r="C857" s="260"/>
      <c r="D857" s="257"/>
      <c r="E857" s="257"/>
      <c r="F857" s="257"/>
      <c r="G857" s="262" t="s">
        <v>38</v>
      </c>
      <c r="H857" s="261"/>
      <c r="I857" s="65"/>
      <c r="J857" s="64"/>
      <c r="K857" s="64"/>
      <c r="L857" s="64"/>
      <c r="M857" s="65"/>
      <c r="N857" s="64"/>
      <c r="O857" s="64"/>
      <c r="P857" s="64"/>
      <c r="Q857" s="65"/>
    </row>
    <row r="858" spans="2:17" s="23" customFormat="1" x14ac:dyDescent="0.2">
      <c r="B858" s="154"/>
      <c r="C858" s="155"/>
      <c r="D858" s="156"/>
      <c r="E858" s="156"/>
      <c r="F858" s="156"/>
      <c r="G858" s="151"/>
      <c r="H858" s="152"/>
      <c r="I858" s="65"/>
      <c r="J858" s="64"/>
      <c r="K858" s="64"/>
      <c r="L858" s="64"/>
      <c r="M858" s="65"/>
      <c r="N858" s="64"/>
      <c r="O858" s="64"/>
      <c r="P858" s="64"/>
      <c r="Q858" s="65"/>
    </row>
    <row r="859" spans="2:17" x14ac:dyDescent="0.2">
      <c r="B859" s="259"/>
      <c r="C859" s="260"/>
      <c r="D859" s="257"/>
      <c r="E859" s="257"/>
      <c r="F859" s="257"/>
      <c r="G859" s="258"/>
      <c r="H859" s="258"/>
      <c r="I859" s="65"/>
      <c r="J859" s="64"/>
      <c r="K859" s="64"/>
      <c r="L859" s="64"/>
      <c r="M859" s="65"/>
      <c r="N859" s="64"/>
      <c r="O859" s="64"/>
      <c r="P859" s="64"/>
      <c r="Q859" s="65"/>
    </row>
    <row r="860" spans="2:17" x14ac:dyDescent="0.2">
      <c r="B860" s="259"/>
      <c r="C860" s="260"/>
      <c r="D860" s="257"/>
      <c r="E860" s="257"/>
      <c r="F860" s="257"/>
      <c r="G860" s="258"/>
      <c r="H860" s="258"/>
      <c r="I860" s="65"/>
      <c r="J860" s="64"/>
      <c r="K860" s="64"/>
      <c r="L860" s="64"/>
      <c r="M860" s="65"/>
      <c r="N860" s="64"/>
      <c r="O860" s="64"/>
      <c r="P860" s="64"/>
      <c r="Q860" s="65"/>
    </row>
    <row r="861" spans="2:17" x14ac:dyDescent="0.2">
      <c r="B861" s="259"/>
      <c r="C861" s="260"/>
      <c r="D861" s="257"/>
      <c r="E861" s="257"/>
      <c r="F861" s="257"/>
      <c r="G861" s="258"/>
      <c r="H861" s="258"/>
      <c r="I861" s="65"/>
      <c r="J861" s="64"/>
      <c r="K861" s="64"/>
      <c r="L861" s="64"/>
      <c r="M861" s="65"/>
      <c r="N861" s="64"/>
      <c r="O861" s="64"/>
      <c r="P861" s="64"/>
      <c r="Q861" s="65"/>
    </row>
    <row r="862" spans="2:17" ht="38.25" x14ac:dyDescent="0.2">
      <c r="B862" s="256" t="s">
        <v>160</v>
      </c>
      <c r="C862" s="153" t="s">
        <v>1441</v>
      </c>
      <c r="D862" s="257"/>
      <c r="E862" s="257"/>
      <c r="F862" s="257"/>
      <c r="G862" s="258"/>
      <c r="H862" s="258"/>
      <c r="I862" s="65"/>
      <c r="J862" s="64"/>
      <c r="K862" s="64"/>
      <c r="L862" s="64"/>
      <c r="M862" s="65"/>
      <c r="N862" s="64"/>
      <c r="O862" s="64"/>
      <c r="P862" s="64"/>
      <c r="Q862" s="65"/>
    </row>
    <row r="863" spans="2:17" x14ac:dyDescent="0.2">
      <c r="B863" s="259"/>
      <c r="C863" s="260"/>
      <c r="D863" s="257"/>
      <c r="E863" s="257"/>
      <c r="F863" s="257"/>
      <c r="G863" s="262" t="s">
        <v>38</v>
      </c>
      <c r="H863" s="261"/>
      <c r="I863" s="65"/>
      <c r="J863" s="64"/>
      <c r="K863" s="64"/>
      <c r="L863" s="64"/>
      <c r="M863" s="65"/>
      <c r="N863" s="64"/>
      <c r="O863" s="64"/>
      <c r="P863" s="64"/>
      <c r="Q863" s="65"/>
    </row>
    <row r="864" spans="2:17" x14ac:dyDescent="0.2">
      <c r="B864" s="259"/>
      <c r="C864" s="260"/>
      <c r="D864" s="257"/>
      <c r="E864" s="257"/>
      <c r="F864" s="257"/>
      <c r="G864" s="258"/>
      <c r="H864" s="258"/>
      <c r="I864" s="65"/>
      <c r="J864" s="64"/>
      <c r="K864" s="64"/>
      <c r="L864" s="64"/>
      <c r="M864" s="65"/>
      <c r="N864" s="64"/>
      <c r="O864" s="64"/>
      <c r="P864" s="64"/>
      <c r="Q864" s="65"/>
    </row>
    <row r="865" spans="2:17" x14ac:dyDescent="0.2">
      <c r="B865" s="259"/>
      <c r="C865" s="260"/>
      <c r="D865" s="257"/>
      <c r="E865" s="257"/>
      <c r="F865" s="257"/>
      <c r="G865" s="258"/>
      <c r="H865" s="258"/>
      <c r="I865" s="65"/>
      <c r="J865" s="64"/>
      <c r="K865" s="64"/>
      <c r="L865" s="64"/>
      <c r="M865" s="65"/>
      <c r="N865" s="64"/>
      <c r="O865" s="64"/>
      <c r="P865" s="64"/>
      <c r="Q865" s="65"/>
    </row>
    <row r="866" spans="2:17" x14ac:dyDescent="0.2">
      <c r="B866" s="259"/>
      <c r="C866" s="260"/>
      <c r="D866" s="257"/>
      <c r="E866" s="257"/>
      <c r="F866" s="257"/>
      <c r="G866" s="258"/>
      <c r="H866" s="258"/>
      <c r="I866" s="65"/>
      <c r="J866" s="64"/>
      <c r="K866" s="64"/>
      <c r="L866" s="64"/>
      <c r="M866" s="65"/>
      <c r="N866" s="64"/>
      <c r="O866" s="64"/>
      <c r="P866" s="64"/>
      <c r="Q866" s="65"/>
    </row>
    <row r="867" spans="2:17" ht="63.75" x14ac:dyDescent="0.2">
      <c r="B867" s="256" t="s">
        <v>14</v>
      </c>
      <c r="C867" s="153" t="s">
        <v>1442</v>
      </c>
      <c r="D867" s="257"/>
      <c r="E867" s="257"/>
      <c r="F867" s="257"/>
      <c r="G867" s="258"/>
      <c r="H867" s="258"/>
      <c r="I867" s="65"/>
      <c r="J867" s="64"/>
      <c r="K867" s="64"/>
      <c r="L867" s="64"/>
      <c r="M867" s="65"/>
      <c r="N867" s="64"/>
      <c r="O867" s="64"/>
      <c r="P867" s="64"/>
      <c r="Q867" s="65"/>
    </row>
    <row r="868" spans="2:17" x14ac:dyDescent="0.2">
      <c r="B868" s="259"/>
      <c r="C868" s="260"/>
      <c r="D868" s="257"/>
      <c r="E868" s="257"/>
      <c r="F868" s="257"/>
      <c r="G868" s="258" t="s">
        <v>38</v>
      </c>
      <c r="H868" s="261"/>
      <c r="I868" s="65"/>
      <c r="J868" s="64"/>
      <c r="K868" s="64"/>
      <c r="L868" s="64"/>
      <c r="M868" s="65"/>
      <c r="N868" s="64"/>
      <c r="O868" s="64"/>
      <c r="P868" s="64"/>
      <c r="Q868" s="65"/>
    </row>
    <row r="869" spans="2:17" s="23" customFormat="1" x14ac:dyDescent="0.2">
      <c r="B869" s="154"/>
      <c r="C869" s="155"/>
      <c r="D869" s="156"/>
      <c r="E869" s="156"/>
      <c r="F869" s="156"/>
      <c r="G869" s="151"/>
      <c r="H869" s="152"/>
      <c r="I869" s="65"/>
      <c r="J869" s="64"/>
      <c r="K869" s="64"/>
      <c r="L869" s="64"/>
      <c r="M869" s="65"/>
      <c r="N869" s="64"/>
      <c r="O869" s="64"/>
      <c r="P869" s="64"/>
      <c r="Q869" s="65"/>
    </row>
    <row r="870" spans="2:17" x14ac:dyDescent="0.2">
      <c r="B870" s="259"/>
      <c r="C870" s="260"/>
      <c r="D870" s="257"/>
      <c r="E870" s="257"/>
      <c r="F870" s="257"/>
      <c r="G870" s="258"/>
      <c r="H870" s="258"/>
      <c r="I870" s="65"/>
      <c r="J870" s="64"/>
      <c r="K870" s="64"/>
      <c r="L870" s="64"/>
      <c r="M870" s="65"/>
      <c r="N870" s="64"/>
      <c r="O870" s="64"/>
      <c r="P870" s="64"/>
      <c r="Q870" s="65"/>
    </row>
    <row r="871" spans="2:17" x14ac:dyDescent="0.2">
      <c r="B871" s="259"/>
      <c r="C871" s="260"/>
      <c r="D871" s="257"/>
      <c r="E871" s="257"/>
      <c r="F871" s="257"/>
      <c r="G871" s="258"/>
      <c r="H871" s="258"/>
      <c r="I871" s="65"/>
      <c r="J871" s="64"/>
      <c r="K871" s="64"/>
      <c r="L871" s="64"/>
      <c r="M871" s="65"/>
      <c r="N871" s="64"/>
      <c r="O871" s="64"/>
      <c r="P871" s="64"/>
      <c r="Q871" s="65"/>
    </row>
    <row r="872" spans="2:17" x14ac:dyDescent="0.2">
      <c r="B872" s="259"/>
      <c r="C872" s="260"/>
      <c r="D872" s="257"/>
      <c r="E872" s="257"/>
      <c r="F872" s="257"/>
      <c r="G872" s="258"/>
      <c r="H872" s="258"/>
      <c r="I872" s="65"/>
      <c r="J872" s="64"/>
      <c r="K872" s="64"/>
      <c r="L872" s="64"/>
      <c r="M872" s="65"/>
      <c r="N872" s="64"/>
      <c r="O872" s="64"/>
      <c r="P872" s="64"/>
      <c r="Q872" s="65"/>
    </row>
    <row r="873" spans="2:17" ht="51" x14ac:dyDescent="0.2">
      <c r="B873" s="256" t="s">
        <v>161</v>
      </c>
      <c r="C873" s="153" t="s">
        <v>1443</v>
      </c>
      <c r="D873" s="257"/>
      <c r="E873" s="257"/>
      <c r="F873" s="257"/>
      <c r="G873" s="258"/>
      <c r="H873" s="258"/>
      <c r="I873" s="65"/>
      <c r="J873" s="64"/>
      <c r="K873" s="64"/>
      <c r="L873" s="64"/>
      <c r="M873" s="65"/>
      <c r="N873" s="64"/>
      <c r="O873" s="64"/>
      <c r="P873" s="64"/>
      <c r="Q873" s="65"/>
    </row>
    <row r="874" spans="2:17" x14ac:dyDescent="0.2">
      <c r="B874" s="259"/>
      <c r="C874" s="260"/>
      <c r="D874" s="257"/>
      <c r="E874" s="257"/>
      <c r="F874" s="257"/>
      <c r="G874" s="258" t="s">
        <v>38</v>
      </c>
      <c r="H874" s="261"/>
      <c r="I874" s="65"/>
      <c r="J874" s="64"/>
      <c r="K874" s="64"/>
      <c r="L874" s="64"/>
      <c r="M874" s="65"/>
      <c r="N874" s="64"/>
      <c r="O874" s="64"/>
      <c r="P874" s="64"/>
      <c r="Q874" s="65"/>
    </row>
    <row r="875" spans="2:17" s="23" customFormat="1" x14ac:dyDescent="0.2">
      <c r="B875" s="154"/>
      <c r="C875" s="155"/>
      <c r="D875" s="156"/>
      <c r="E875" s="156"/>
      <c r="F875" s="156"/>
      <c r="G875" s="151"/>
      <c r="H875" s="152"/>
      <c r="I875" s="65"/>
      <c r="J875" s="64"/>
      <c r="K875" s="64"/>
      <c r="L875" s="64"/>
      <c r="M875" s="65"/>
      <c r="N875" s="64"/>
      <c r="O875" s="64"/>
      <c r="P875" s="64"/>
      <c r="Q875" s="65"/>
    </row>
    <row r="876" spans="2:17" x14ac:dyDescent="0.2">
      <c r="B876" s="259"/>
      <c r="C876" s="260"/>
      <c r="D876" s="257"/>
      <c r="E876" s="257"/>
      <c r="F876" s="257"/>
      <c r="G876" s="258"/>
      <c r="H876" s="258"/>
      <c r="I876" s="65"/>
      <c r="J876" s="64"/>
      <c r="K876" s="64"/>
      <c r="L876" s="64"/>
      <c r="M876" s="65"/>
      <c r="N876" s="64"/>
      <c r="O876" s="64"/>
      <c r="P876" s="64"/>
      <c r="Q876" s="65"/>
    </row>
    <row r="877" spans="2:17" x14ac:dyDescent="0.2">
      <c r="B877" s="259"/>
      <c r="C877" s="260"/>
      <c r="D877" s="257"/>
      <c r="E877" s="257"/>
      <c r="F877" s="257"/>
      <c r="G877" s="258"/>
      <c r="H877" s="258"/>
      <c r="I877" s="65"/>
      <c r="J877" s="64"/>
      <c r="K877" s="64"/>
      <c r="L877" s="64"/>
      <c r="M877" s="65"/>
      <c r="N877" s="64"/>
      <c r="O877" s="64"/>
      <c r="P877" s="64"/>
      <c r="Q877" s="65"/>
    </row>
    <row r="878" spans="2:17" x14ac:dyDescent="0.2">
      <c r="B878" s="259"/>
      <c r="C878" s="260"/>
      <c r="D878" s="257"/>
      <c r="E878" s="257"/>
      <c r="F878" s="257"/>
      <c r="G878" s="258"/>
      <c r="H878" s="258"/>
      <c r="I878" s="65"/>
      <c r="J878" s="64"/>
      <c r="K878" s="64"/>
      <c r="L878" s="64"/>
      <c r="M878" s="65"/>
      <c r="N878" s="64"/>
      <c r="O878" s="64"/>
      <c r="P878" s="64"/>
      <c r="Q878" s="65"/>
    </row>
    <row r="879" spans="2:17" ht="102" x14ac:dyDescent="0.2">
      <c r="B879" s="256" t="s">
        <v>23</v>
      </c>
      <c r="C879" s="153" t="s">
        <v>253</v>
      </c>
      <c r="D879" s="257"/>
      <c r="E879" s="257"/>
      <c r="F879" s="257"/>
      <c r="G879" s="258"/>
      <c r="H879" s="258"/>
      <c r="I879" s="65"/>
      <c r="J879" s="64"/>
      <c r="K879" s="64"/>
      <c r="L879" s="64"/>
      <c r="M879" s="65"/>
      <c r="N879" s="64"/>
      <c r="O879" s="64"/>
      <c r="P879" s="64"/>
      <c r="Q879" s="65"/>
    </row>
    <row r="880" spans="2:17" x14ac:dyDescent="0.2">
      <c r="B880" s="259"/>
      <c r="C880" s="260"/>
      <c r="D880" s="257"/>
      <c r="E880" s="257"/>
      <c r="F880" s="257"/>
      <c r="G880" s="262" t="s">
        <v>38</v>
      </c>
      <c r="H880" s="258"/>
      <c r="I880" s="65"/>
      <c r="J880" s="64"/>
      <c r="K880" s="64"/>
      <c r="L880" s="64"/>
      <c r="M880" s="65"/>
      <c r="N880" s="64"/>
      <c r="O880" s="64"/>
      <c r="P880" s="64"/>
      <c r="Q880" s="65"/>
    </row>
    <row r="881" spans="2:17" x14ac:dyDescent="0.2">
      <c r="B881" s="259"/>
      <c r="C881" s="260"/>
      <c r="D881" s="257"/>
      <c r="E881" s="257"/>
      <c r="F881" s="257"/>
      <c r="G881" s="258"/>
      <c r="H881" s="258"/>
      <c r="I881" s="65"/>
      <c r="J881" s="64"/>
      <c r="K881" s="64"/>
      <c r="L881" s="64"/>
      <c r="M881" s="65"/>
      <c r="N881" s="64"/>
      <c r="O881" s="64"/>
      <c r="P881" s="64"/>
      <c r="Q881" s="65"/>
    </row>
    <row r="882" spans="2:17" x14ac:dyDescent="0.2">
      <c r="B882" s="259"/>
      <c r="C882" s="260"/>
      <c r="D882" s="257"/>
      <c r="E882" s="257"/>
      <c r="F882" s="257"/>
      <c r="G882" s="258"/>
      <c r="H882" s="258"/>
      <c r="I882" s="65"/>
      <c r="J882" s="64"/>
      <c r="K882" s="64"/>
      <c r="L882" s="64"/>
      <c r="M882" s="65"/>
      <c r="N882" s="64"/>
      <c r="O882" s="64"/>
      <c r="P882" s="64"/>
      <c r="Q882" s="65"/>
    </row>
    <row r="883" spans="2:17" x14ac:dyDescent="0.2">
      <c r="B883" s="259"/>
      <c r="C883" s="260"/>
      <c r="D883" s="257"/>
      <c r="E883" s="257"/>
      <c r="F883" s="257"/>
      <c r="G883" s="258"/>
      <c r="H883" s="258"/>
      <c r="I883" s="65"/>
      <c r="J883" s="64"/>
      <c r="K883" s="64"/>
      <c r="L883" s="64"/>
      <c r="M883" s="65"/>
      <c r="N883" s="64"/>
      <c r="O883" s="64"/>
      <c r="P883" s="64"/>
      <c r="Q883" s="65"/>
    </row>
    <row r="884" spans="2:17" ht="140.25" x14ac:dyDescent="0.2">
      <c r="B884" s="256" t="s">
        <v>162</v>
      </c>
      <c r="C884" s="153" t="s">
        <v>254</v>
      </c>
      <c r="D884" s="257"/>
      <c r="E884" s="257"/>
      <c r="F884" s="257"/>
      <c r="G884" s="258"/>
      <c r="H884" s="258"/>
      <c r="I884" s="65"/>
      <c r="J884" s="64"/>
      <c r="K884" s="64"/>
      <c r="L884" s="64"/>
      <c r="M884" s="65"/>
      <c r="N884" s="64"/>
      <c r="O884" s="64"/>
      <c r="P884" s="64"/>
      <c r="Q884" s="65"/>
    </row>
    <row r="885" spans="2:17" x14ac:dyDescent="0.2">
      <c r="B885" s="259"/>
      <c r="C885" s="260"/>
      <c r="D885" s="257"/>
      <c r="E885" s="257"/>
      <c r="F885" s="257"/>
      <c r="G885" s="262" t="s">
        <v>38</v>
      </c>
      <c r="H885" s="258"/>
      <c r="I885" s="65"/>
      <c r="J885" s="64"/>
      <c r="K885" s="64"/>
      <c r="L885" s="64"/>
      <c r="M885" s="65"/>
      <c r="N885" s="64"/>
      <c r="O885" s="64"/>
      <c r="P885" s="64"/>
      <c r="Q885" s="65"/>
    </row>
    <row r="886" spans="2:17" x14ac:dyDescent="0.2">
      <c r="B886" s="259"/>
      <c r="C886" s="260"/>
      <c r="D886" s="257"/>
      <c r="E886" s="257"/>
      <c r="F886" s="257"/>
      <c r="G886" s="258"/>
      <c r="H886" s="258"/>
      <c r="I886" s="65"/>
      <c r="J886" s="64"/>
      <c r="K886" s="64"/>
      <c r="L886" s="64"/>
      <c r="M886" s="65"/>
      <c r="N886" s="64"/>
      <c r="O886" s="64"/>
      <c r="P886" s="64"/>
      <c r="Q886" s="65"/>
    </row>
    <row r="887" spans="2:17" x14ac:dyDescent="0.2">
      <c r="B887" s="259"/>
      <c r="C887" s="260"/>
      <c r="D887" s="257"/>
      <c r="E887" s="257"/>
      <c r="F887" s="257"/>
      <c r="G887" s="258"/>
      <c r="H887" s="258"/>
      <c r="I887" s="65"/>
      <c r="J887" s="64"/>
      <c r="K887" s="64"/>
      <c r="L887" s="64"/>
      <c r="M887" s="65"/>
      <c r="N887" s="64"/>
      <c r="O887" s="64"/>
      <c r="P887" s="64"/>
      <c r="Q887" s="65"/>
    </row>
    <row r="888" spans="2:17" x14ac:dyDescent="0.2">
      <c r="B888" s="259"/>
      <c r="C888" s="260"/>
      <c r="D888" s="257"/>
      <c r="E888" s="257"/>
      <c r="F888" s="257"/>
      <c r="G888" s="258"/>
      <c r="H888" s="258"/>
      <c r="I888" s="65"/>
      <c r="J888" s="64"/>
      <c r="K888" s="64"/>
      <c r="L888" s="64"/>
      <c r="M888" s="65"/>
      <c r="N888" s="64"/>
      <c r="O888" s="64"/>
      <c r="P888" s="64"/>
      <c r="Q888" s="65"/>
    </row>
    <row r="889" spans="2:17" ht="127.5" x14ac:dyDescent="0.2">
      <c r="B889" s="256" t="s">
        <v>24</v>
      </c>
      <c r="C889" s="153" t="s">
        <v>1444</v>
      </c>
      <c r="D889" s="257"/>
      <c r="E889" s="257"/>
      <c r="F889" s="257"/>
      <c r="G889" s="258"/>
      <c r="H889" s="258"/>
      <c r="I889" s="65"/>
      <c r="J889" s="64"/>
      <c r="K889" s="64"/>
      <c r="L889" s="64"/>
      <c r="M889" s="65"/>
      <c r="N889" s="64"/>
      <c r="O889" s="64"/>
      <c r="P889" s="64"/>
      <c r="Q889" s="65"/>
    </row>
    <row r="890" spans="2:17" x14ac:dyDescent="0.2">
      <c r="B890" s="259"/>
      <c r="C890" s="260"/>
      <c r="D890" s="257"/>
      <c r="E890" s="257"/>
      <c r="F890" s="257"/>
      <c r="G890" s="262" t="s">
        <v>38</v>
      </c>
      <c r="H890" s="261"/>
      <c r="I890" s="65"/>
      <c r="J890" s="64"/>
      <c r="K890" s="64"/>
      <c r="L890" s="64"/>
      <c r="M890" s="65"/>
      <c r="N890" s="64"/>
      <c r="O890" s="64"/>
      <c r="P890" s="64"/>
      <c r="Q890" s="65"/>
    </row>
    <row r="891" spans="2:17" x14ac:dyDescent="0.2">
      <c r="B891" s="259"/>
      <c r="C891" s="260"/>
      <c r="D891" s="257"/>
      <c r="E891" s="257"/>
      <c r="F891" s="257"/>
      <c r="G891" s="258"/>
      <c r="H891" s="258"/>
      <c r="I891" s="65"/>
      <c r="J891" s="64"/>
      <c r="K891" s="64"/>
      <c r="L891" s="64"/>
      <c r="M891" s="65"/>
      <c r="N891" s="64"/>
      <c r="O891" s="64"/>
      <c r="P891" s="64"/>
      <c r="Q891" s="65"/>
    </row>
    <row r="892" spans="2:17" x14ac:dyDescent="0.2">
      <c r="B892" s="259"/>
      <c r="C892" s="260"/>
      <c r="D892" s="257"/>
      <c r="E892" s="257"/>
      <c r="F892" s="257"/>
      <c r="G892" s="258"/>
      <c r="H892" s="258"/>
      <c r="I892" s="65"/>
      <c r="J892" s="64"/>
      <c r="K892" s="64"/>
      <c r="L892" s="64"/>
      <c r="M892" s="65"/>
      <c r="N892" s="64"/>
      <c r="O892" s="64"/>
      <c r="P892" s="64"/>
      <c r="Q892" s="65"/>
    </row>
    <row r="893" spans="2:17" x14ac:dyDescent="0.2">
      <c r="B893" s="259"/>
      <c r="C893" s="260"/>
      <c r="D893" s="257"/>
      <c r="E893" s="257"/>
      <c r="F893" s="257"/>
      <c r="G893" s="258"/>
      <c r="H893" s="258"/>
      <c r="I893" s="65"/>
      <c r="J893" s="64"/>
      <c r="K893" s="64"/>
      <c r="L893" s="64"/>
      <c r="M893" s="65"/>
      <c r="N893" s="64"/>
      <c r="O893" s="64"/>
      <c r="P893" s="64"/>
      <c r="Q893" s="65"/>
    </row>
    <row r="894" spans="2:17" ht="51" x14ac:dyDescent="0.2">
      <c r="B894" s="256" t="s">
        <v>163</v>
      </c>
      <c r="C894" s="153" t="s">
        <v>1445</v>
      </c>
      <c r="D894" s="257"/>
      <c r="E894" s="257"/>
      <c r="F894" s="257"/>
      <c r="G894" s="258"/>
      <c r="H894" s="258"/>
      <c r="I894" s="65"/>
      <c r="J894" s="64"/>
      <c r="K894" s="64"/>
      <c r="L894" s="64"/>
      <c r="M894" s="65"/>
      <c r="N894" s="64"/>
      <c r="O894" s="64"/>
      <c r="P894" s="64"/>
      <c r="Q894" s="65"/>
    </row>
    <row r="895" spans="2:17" x14ac:dyDescent="0.2">
      <c r="B895" s="259"/>
      <c r="C895" s="260"/>
      <c r="D895" s="257"/>
      <c r="E895" s="257"/>
      <c r="F895" s="257"/>
      <c r="G895" s="262" t="s">
        <v>38</v>
      </c>
      <c r="H895" s="261"/>
      <c r="I895" s="65"/>
      <c r="J895" s="64"/>
      <c r="K895" s="64"/>
      <c r="L895" s="64"/>
      <c r="M895" s="65"/>
      <c r="N895" s="64"/>
      <c r="O895" s="64"/>
      <c r="P895" s="64"/>
      <c r="Q895" s="65"/>
    </row>
    <row r="896" spans="2:17" x14ac:dyDescent="0.2">
      <c r="B896" s="259"/>
      <c r="C896" s="260"/>
      <c r="D896" s="257"/>
      <c r="E896" s="257"/>
      <c r="F896" s="257"/>
      <c r="G896" s="258"/>
      <c r="H896" s="258"/>
      <c r="I896" s="65"/>
      <c r="J896" s="64"/>
      <c r="K896" s="64"/>
      <c r="L896" s="64"/>
      <c r="M896" s="65"/>
      <c r="N896" s="64"/>
      <c r="O896" s="64"/>
      <c r="P896" s="64"/>
      <c r="Q896" s="65"/>
    </row>
    <row r="897" spans="2:17" x14ac:dyDescent="0.2">
      <c r="B897" s="259"/>
      <c r="C897" s="260"/>
      <c r="D897" s="257"/>
      <c r="E897" s="257"/>
      <c r="F897" s="257"/>
      <c r="G897" s="258"/>
      <c r="H897" s="258"/>
      <c r="I897" s="65"/>
      <c r="J897" s="64"/>
      <c r="K897" s="64"/>
      <c r="L897" s="64"/>
      <c r="M897" s="65"/>
      <c r="N897" s="64"/>
      <c r="O897" s="64"/>
      <c r="P897" s="64"/>
      <c r="Q897" s="65"/>
    </row>
    <row r="898" spans="2:17" x14ac:dyDescent="0.2">
      <c r="B898" s="259"/>
      <c r="C898" s="260"/>
      <c r="D898" s="257"/>
      <c r="E898" s="257"/>
      <c r="F898" s="257"/>
      <c r="G898" s="258"/>
      <c r="H898" s="258"/>
      <c r="I898" s="65"/>
      <c r="J898" s="64"/>
      <c r="K898" s="64"/>
      <c r="L898" s="64"/>
      <c r="M898" s="65"/>
      <c r="N898" s="64"/>
      <c r="O898" s="64"/>
      <c r="P898" s="64"/>
      <c r="Q898" s="65"/>
    </row>
    <row r="899" spans="2:17" ht="114.75" x14ac:dyDescent="0.2">
      <c r="B899" s="256" t="s">
        <v>164</v>
      </c>
      <c r="C899" s="153" t="s">
        <v>255</v>
      </c>
      <c r="D899" s="257"/>
      <c r="E899" s="257"/>
      <c r="F899" s="257"/>
      <c r="G899" s="258"/>
      <c r="H899" s="258"/>
      <c r="I899" s="65"/>
      <c r="J899" s="64"/>
      <c r="K899" s="64"/>
      <c r="L899" s="64"/>
      <c r="M899" s="65"/>
      <c r="N899" s="64"/>
      <c r="O899" s="64"/>
      <c r="P899" s="64"/>
      <c r="Q899" s="65"/>
    </row>
    <row r="900" spans="2:17" x14ac:dyDescent="0.2">
      <c r="B900" s="259"/>
      <c r="C900" s="260"/>
      <c r="D900" s="257"/>
      <c r="E900" s="257"/>
      <c r="F900" s="257"/>
      <c r="G900" s="262" t="s">
        <v>38</v>
      </c>
      <c r="H900" s="258"/>
      <c r="I900" s="65"/>
      <c r="J900" s="64"/>
      <c r="K900" s="64"/>
      <c r="L900" s="64"/>
      <c r="M900" s="65"/>
      <c r="N900" s="64"/>
      <c r="O900" s="64"/>
      <c r="P900" s="64"/>
      <c r="Q900" s="65"/>
    </row>
    <row r="901" spans="2:17" x14ac:dyDescent="0.2">
      <c r="B901" s="259"/>
      <c r="C901" s="260"/>
      <c r="D901" s="257"/>
      <c r="E901" s="257"/>
      <c r="F901" s="257"/>
      <c r="G901" s="258"/>
      <c r="H901" s="258"/>
      <c r="I901" s="65"/>
      <c r="J901" s="64"/>
      <c r="K901" s="64"/>
      <c r="L901" s="64"/>
      <c r="M901" s="65"/>
      <c r="N901" s="64"/>
      <c r="O901" s="64"/>
      <c r="P901" s="64"/>
      <c r="Q901" s="65"/>
    </row>
    <row r="902" spans="2:17" x14ac:dyDescent="0.2">
      <c r="B902" s="263"/>
      <c r="C902" s="264"/>
      <c r="D902" s="265"/>
      <c r="E902" s="265"/>
      <c r="F902" s="265"/>
      <c r="G902" s="251"/>
      <c r="H902" s="251"/>
      <c r="I902" s="65"/>
      <c r="J902" s="64"/>
      <c r="K902" s="64"/>
      <c r="L902" s="64"/>
      <c r="M902" s="65"/>
      <c r="N902" s="64"/>
      <c r="O902" s="64"/>
      <c r="P902" s="64"/>
      <c r="Q902" s="65"/>
    </row>
    <row r="903" spans="2:17" x14ac:dyDescent="0.2">
      <c r="B903" s="263"/>
      <c r="C903" s="264"/>
      <c r="D903" s="265"/>
      <c r="E903" s="265"/>
      <c r="F903" s="265"/>
      <c r="G903" s="251"/>
      <c r="H903" s="251"/>
      <c r="I903" s="65"/>
      <c r="J903" s="64"/>
      <c r="K903" s="64"/>
      <c r="L903" s="64"/>
      <c r="M903" s="65"/>
      <c r="N903" s="64"/>
      <c r="O903" s="64"/>
      <c r="P903" s="64"/>
      <c r="Q903" s="65"/>
    </row>
    <row r="904" spans="2:17" ht="114" customHeight="1" x14ac:dyDescent="0.2">
      <c r="B904" s="157" t="s">
        <v>165</v>
      </c>
      <c r="C904" s="158" t="s">
        <v>297</v>
      </c>
      <c r="D904" s="265"/>
      <c r="E904" s="265"/>
      <c r="F904" s="265"/>
      <c r="G904" s="251"/>
      <c r="H904" s="251"/>
      <c r="I904" s="65"/>
      <c r="J904" s="64"/>
      <c r="K904" s="64"/>
      <c r="L904" s="64"/>
      <c r="M904" s="65"/>
      <c r="N904" s="64"/>
      <c r="O904" s="64"/>
      <c r="P904" s="64"/>
      <c r="Q904" s="65"/>
    </row>
    <row r="905" spans="2:17" x14ac:dyDescent="0.2">
      <c r="B905" s="263"/>
      <c r="C905" s="264"/>
      <c r="D905" s="265"/>
      <c r="E905" s="265"/>
      <c r="F905" s="265"/>
      <c r="G905" s="150" t="s">
        <v>38</v>
      </c>
      <c r="H905" s="251"/>
      <c r="I905" s="65"/>
      <c r="J905" s="64"/>
      <c r="K905" s="64"/>
      <c r="L905" s="64"/>
      <c r="M905" s="65"/>
      <c r="N905" s="64"/>
      <c r="O905" s="64"/>
      <c r="P905" s="64"/>
      <c r="Q905" s="65"/>
    </row>
    <row r="906" spans="2:17" x14ac:dyDescent="0.2">
      <c r="B906" s="192"/>
      <c r="C906" s="193"/>
      <c r="D906" s="147"/>
      <c r="E906" s="147"/>
      <c r="F906" s="147"/>
      <c r="G906" s="194"/>
      <c r="H906" s="194"/>
      <c r="I906" s="65"/>
      <c r="J906" s="64"/>
      <c r="K906" s="64"/>
      <c r="L906" s="64"/>
      <c r="M906" s="65"/>
      <c r="N906" s="64"/>
      <c r="O906" s="64"/>
      <c r="P906" s="64"/>
      <c r="Q906" s="65"/>
    </row>
    <row r="907" spans="2:17" x14ac:dyDescent="0.2">
      <c r="B907" s="192"/>
      <c r="C907" s="193"/>
      <c r="D907" s="147"/>
      <c r="E907" s="147"/>
      <c r="F907" s="147"/>
      <c r="G907" s="194"/>
      <c r="H907" s="194"/>
      <c r="I907" s="65"/>
      <c r="J907" s="64"/>
      <c r="K907" s="64"/>
      <c r="L907" s="64"/>
      <c r="M907" s="65"/>
      <c r="N907" s="64"/>
      <c r="O907" s="64"/>
      <c r="P907" s="64"/>
      <c r="Q907" s="65"/>
    </row>
    <row r="908" spans="2:17" x14ac:dyDescent="0.2">
      <c r="B908" s="192"/>
      <c r="C908" s="193"/>
      <c r="D908" s="147"/>
      <c r="E908" s="147"/>
      <c r="F908" s="147"/>
      <c r="G908" s="194"/>
      <c r="H908" s="194"/>
      <c r="I908" s="65"/>
      <c r="J908" s="64"/>
      <c r="K908" s="64"/>
      <c r="L908" s="64"/>
      <c r="M908" s="65"/>
      <c r="N908" s="64"/>
      <c r="O908" s="64"/>
      <c r="P908" s="64"/>
      <c r="Q908" s="65"/>
    </row>
    <row r="909" spans="2:17" ht="102" x14ac:dyDescent="0.2">
      <c r="B909" s="12" t="s">
        <v>15</v>
      </c>
      <c r="C909" s="13" t="s">
        <v>1446</v>
      </c>
      <c r="D909" s="147"/>
      <c r="E909" s="147"/>
      <c r="F909" s="147"/>
      <c r="G909" s="194"/>
      <c r="H909" s="194"/>
      <c r="I909" s="65"/>
      <c r="J909" s="64"/>
      <c r="K909" s="64"/>
      <c r="L909" s="64"/>
      <c r="M909" s="65"/>
      <c r="N909" s="64"/>
      <c r="O909" s="64"/>
      <c r="P909" s="64"/>
      <c r="Q909" s="65"/>
    </row>
    <row r="910" spans="2:17" x14ac:dyDescent="0.2">
      <c r="B910" s="17"/>
      <c r="C910" s="178"/>
      <c r="D910" s="175"/>
      <c r="E910" s="175"/>
      <c r="F910" s="175"/>
      <c r="G910" s="150" t="s">
        <v>38</v>
      </c>
      <c r="H910" s="235"/>
      <c r="I910" s="65"/>
      <c r="J910" s="64"/>
      <c r="K910" s="64"/>
      <c r="L910" s="64"/>
      <c r="M910" s="65"/>
      <c r="N910" s="64"/>
      <c r="O910" s="64"/>
      <c r="P910" s="64"/>
      <c r="Q910" s="65"/>
    </row>
    <row r="911" spans="2:17" x14ac:dyDescent="0.2">
      <c r="B911" s="17"/>
      <c r="C911" s="178"/>
      <c r="D911" s="175"/>
      <c r="E911" s="175"/>
      <c r="F911" s="175"/>
      <c r="G911" s="176"/>
      <c r="H911" s="176"/>
      <c r="I911" s="65"/>
      <c r="J911" s="64"/>
      <c r="K911" s="64"/>
      <c r="L911" s="64"/>
      <c r="M911" s="65"/>
      <c r="N911" s="64"/>
      <c r="O911" s="64"/>
      <c r="P911" s="64"/>
      <c r="Q911" s="65"/>
    </row>
    <row r="912" spans="2:17" x14ac:dyDescent="0.2">
      <c r="B912" s="17"/>
      <c r="C912" s="178"/>
      <c r="D912" s="175"/>
      <c r="E912" s="175"/>
      <c r="F912" s="175"/>
      <c r="G912" s="176"/>
      <c r="H912" s="176"/>
      <c r="I912" s="65"/>
      <c r="J912" s="64"/>
      <c r="K912" s="64"/>
      <c r="L912" s="64"/>
      <c r="M912" s="65"/>
      <c r="N912" s="64"/>
      <c r="O912" s="64"/>
      <c r="P912" s="64"/>
      <c r="Q912" s="65"/>
    </row>
    <row r="913" spans="2:17" x14ac:dyDescent="0.2">
      <c r="B913" s="17"/>
      <c r="C913" s="178"/>
      <c r="D913" s="175"/>
      <c r="E913" s="175"/>
      <c r="F913" s="175"/>
      <c r="G913" s="176"/>
      <c r="H913" s="176"/>
      <c r="I913" s="65"/>
      <c r="J913" s="64"/>
      <c r="K913" s="64"/>
      <c r="L913" s="64"/>
      <c r="M913" s="65"/>
      <c r="N913" s="64"/>
      <c r="O913" s="64"/>
      <c r="P913" s="64"/>
      <c r="Q913" s="65"/>
    </row>
    <row r="914" spans="2:17" ht="63.75" x14ac:dyDescent="0.2">
      <c r="B914" s="191" t="s">
        <v>166</v>
      </c>
      <c r="C914" s="4" t="s">
        <v>256</v>
      </c>
      <c r="D914" s="175"/>
      <c r="E914" s="175"/>
      <c r="F914" s="175"/>
      <c r="G914" s="176"/>
      <c r="H914" s="176"/>
      <c r="I914" s="65"/>
      <c r="J914" s="64"/>
      <c r="K914" s="64"/>
      <c r="L914" s="64"/>
      <c r="M914" s="65"/>
      <c r="N914" s="64"/>
      <c r="O914" s="64"/>
      <c r="P914" s="64"/>
      <c r="Q914" s="65"/>
    </row>
    <row r="915" spans="2:17" x14ac:dyDescent="0.2">
      <c r="B915" s="192"/>
      <c r="C915" s="193"/>
      <c r="D915" s="147"/>
      <c r="E915" s="147"/>
      <c r="F915" s="147"/>
      <c r="G915" s="54" t="s">
        <v>229</v>
      </c>
      <c r="H915" s="194"/>
      <c r="I915" s="65"/>
      <c r="J915" s="64"/>
      <c r="K915" s="64"/>
      <c r="L915" s="64"/>
      <c r="M915" s="65"/>
      <c r="N915" s="64"/>
      <c r="O915" s="64"/>
      <c r="P915" s="64"/>
      <c r="Q915" s="65"/>
    </row>
    <row r="916" spans="2:17" x14ac:dyDescent="0.2">
      <c r="B916" s="192"/>
      <c r="C916" s="193"/>
      <c r="D916" s="147"/>
      <c r="E916" s="147"/>
      <c r="F916" s="147"/>
      <c r="G916" s="194"/>
      <c r="H916" s="194"/>
      <c r="I916" s="65"/>
      <c r="J916" s="64"/>
      <c r="K916" s="64"/>
      <c r="L916" s="64"/>
      <c r="M916" s="65"/>
      <c r="N916" s="64"/>
      <c r="O916" s="64"/>
      <c r="P916" s="64"/>
      <c r="Q916" s="65"/>
    </row>
    <row r="917" spans="2:17" x14ac:dyDescent="0.2">
      <c r="B917" s="192"/>
      <c r="C917" s="193"/>
      <c r="D917" s="147"/>
      <c r="E917" s="147"/>
      <c r="F917" s="147"/>
      <c r="G917" s="194"/>
      <c r="H917" s="194"/>
      <c r="I917" s="65"/>
      <c r="J917" s="64"/>
      <c r="K917" s="64"/>
      <c r="L917" s="64"/>
      <c r="M917" s="65"/>
      <c r="N917" s="64"/>
      <c r="O917" s="64"/>
      <c r="P917" s="64"/>
      <c r="Q917" s="65"/>
    </row>
    <row r="918" spans="2:17" x14ac:dyDescent="0.2">
      <c r="B918" s="192"/>
      <c r="C918" s="193"/>
      <c r="D918" s="147"/>
      <c r="E918" s="147"/>
      <c r="F918" s="147"/>
      <c r="G918" s="194"/>
      <c r="H918" s="194"/>
      <c r="I918" s="65"/>
      <c r="J918" s="64"/>
      <c r="K918" s="64"/>
      <c r="L918" s="64"/>
      <c r="M918" s="65"/>
      <c r="N918" s="64"/>
      <c r="O918" s="64"/>
      <c r="P918" s="64"/>
      <c r="Q918" s="65"/>
    </row>
    <row r="919" spans="2:17" ht="76.5" x14ac:dyDescent="0.2">
      <c r="B919" s="12" t="s">
        <v>167</v>
      </c>
      <c r="C919" s="13" t="s">
        <v>298</v>
      </c>
      <c r="D919" s="147"/>
      <c r="E919" s="147"/>
      <c r="F919" s="147"/>
      <c r="G919" s="194"/>
      <c r="H919" s="194"/>
      <c r="I919" s="65"/>
      <c r="J919" s="64"/>
      <c r="K919" s="64"/>
      <c r="L919" s="64"/>
      <c r="M919" s="65"/>
      <c r="N919" s="64"/>
      <c r="O919" s="64"/>
      <c r="P919" s="64"/>
      <c r="Q919" s="65"/>
    </row>
    <row r="920" spans="2:17" x14ac:dyDescent="0.2">
      <c r="B920" s="192"/>
      <c r="C920" s="193"/>
      <c r="D920" s="147"/>
      <c r="E920" s="147"/>
      <c r="F920" s="147"/>
      <c r="G920" s="54" t="s">
        <v>17</v>
      </c>
      <c r="H920" s="194"/>
      <c r="I920" s="65"/>
      <c r="J920" s="64"/>
      <c r="K920" s="64"/>
      <c r="L920" s="64"/>
      <c r="M920" s="65"/>
      <c r="N920" s="64"/>
      <c r="O920" s="64"/>
      <c r="P920" s="64"/>
      <c r="Q920" s="65"/>
    </row>
    <row r="921" spans="2:17" x14ac:dyDescent="0.2">
      <c r="B921" s="192"/>
      <c r="C921" s="193"/>
      <c r="D921" s="147"/>
      <c r="E921" s="147"/>
      <c r="F921" s="147"/>
      <c r="G921" s="194"/>
      <c r="H921" s="194"/>
      <c r="I921" s="65"/>
      <c r="J921" s="64"/>
      <c r="K921" s="64"/>
      <c r="L921" s="64"/>
      <c r="M921" s="65"/>
      <c r="N921" s="64"/>
      <c r="O921" s="64"/>
      <c r="P921" s="64"/>
      <c r="Q921" s="65"/>
    </row>
    <row r="922" spans="2:17" x14ac:dyDescent="0.2">
      <c r="B922" s="192"/>
      <c r="C922" s="193"/>
      <c r="D922" s="147"/>
      <c r="E922" s="147"/>
      <c r="F922" s="147"/>
      <c r="G922" s="194"/>
      <c r="H922" s="194"/>
      <c r="I922" s="65"/>
      <c r="J922" s="64"/>
      <c r="K922" s="64"/>
      <c r="L922" s="64"/>
      <c r="M922" s="65"/>
      <c r="N922" s="64"/>
      <c r="O922" s="64"/>
      <c r="P922" s="64"/>
      <c r="Q922" s="65"/>
    </row>
    <row r="923" spans="2:17" x14ac:dyDescent="0.2">
      <c r="B923" s="17"/>
      <c r="C923" s="178"/>
      <c r="D923" s="175"/>
      <c r="E923" s="175"/>
      <c r="F923" s="175"/>
      <c r="G923" s="176"/>
      <c r="H923" s="176"/>
      <c r="I923" s="65"/>
      <c r="J923" s="64"/>
      <c r="K923" s="64"/>
      <c r="L923" s="64"/>
      <c r="M923" s="65"/>
      <c r="N923" s="64"/>
      <c r="O923" s="64"/>
      <c r="P923" s="64"/>
      <c r="Q923" s="65"/>
    </row>
    <row r="924" spans="2:17" ht="76.5" x14ac:dyDescent="0.2">
      <c r="B924" s="191" t="s">
        <v>168</v>
      </c>
      <c r="C924" s="4" t="s">
        <v>257</v>
      </c>
      <c r="D924" s="175"/>
      <c r="E924" s="175"/>
      <c r="F924" s="175"/>
      <c r="G924" s="176"/>
      <c r="H924" s="176"/>
      <c r="I924" s="65"/>
      <c r="J924" s="64"/>
      <c r="K924" s="64"/>
      <c r="L924" s="64"/>
      <c r="M924" s="65"/>
      <c r="N924" s="64"/>
      <c r="O924" s="64"/>
      <c r="P924" s="64"/>
      <c r="Q924" s="65"/>
    </row>
    <row r="925" spans="2:17" x14ac:dyDescent="0.2">
      <c r="B925" s="17"/>
      <c r="C925" s="178"/>
      <c r="D925" s="175"/>
      <c r="E925" s="175"/>
      <c r="F925" s="175"/>
      <c r="G925" s="3" t="s">
        <v>17</v>
      </c>
      <c r="H925" s="176"/>
      <c r="I925" s="65"/>
      <c r="J925" s="64"/>
      <c r="K925" s="64"/>
      <c r="L925" s="64"/>
      <c r="M925" s="65"/>
      <c r="N925" s="64"/>
      <c r="O925" s="64"/>
      <c r="P925" s="64"/>
      <c r="Q925" s="65"/>
    </row>
    <row r="926" spans="2:17" x14ac:dyDescent="0.2">
      <c r="B926" s="17"/>
      <c r="C926" s="178"/>
      <c r="D926" s="175"/>
      <c r="E926" s="175"/>
      <c r="F926" s="175"/>
      <c r="G926" s="3"/>
      <c r="H926" s="176"/>
      <c r="I926" s="65"/>
      <c r="J926" s="64"/>
      <c r="K926" s="64"/>
      <c r="L926" s="64"/>
      <c r="M926" s="65"/>
      <c r="N926" s="64"/>
      <c r="O926" s="64"/>
      <c r="P926" s="64"/>
      <c r="Q926" s="65"/>
    </row>
    <row r="927" spans="2:17" x14ac:dyDescent="0.2">
      <c r="B927" s="17"/>
      <c r="C927" s="178"/>
      <c r="D927" s="175"/>
      <c r="E927" s="175"/>
      <c r="F927" s="175"/>
      <c r="G927" s="3"/>
      <c r="H927" s="176"/>
      <c r="I927" s="65"/>
      <c r="J927" s="64"/>
      <c r="K927" s="64"/>
      <c r="L927" s="64"/>
      <c r="M927" s="65"/>
      <c r="N927" s="64"/>
      <c r="O927" s="64"/>
      <c r="P927" s="64"/>
      <c r="Q927" s="65"/>
    </row>
    <row r="928" spans="2:17" x14ac:dyDescent="0.2">
      <c r="B928" s="16"/>
      <c r="C928" s="15"/>
      <c r="D928" s="18"/>
      <c r="E928" s="18"/>
      <c r="F928" s="18"/>
      <c r="G928" s="59"/>
      <c r="H928" s="60"/>
      <c r="I928" s="65"/>
      <c r="J928" s="64"/>
      <c r="K928" s="64"/>
      <c r="L928" s="64"/>
      <c r="M928" s="65"/>
      <c r="N928" s="64"/>
      <c r="O928" s="64"/>
      <c r="P928" s="64"/>
      <c r="Q928" s="65"/>
    </row>
    <row r="929" spans="2:17" ht="34.5" customHeight="1" x14ac:dyDescent="0.2">
      <c r="B929" s="14" t="s">
        <v>345</v>
      </c>
      <c r="C929" s="15" t="s">
        <v>346</v>
      </c>
      <c r="D929" s="18"/>
      <c r="E929" s="18"/>
      <c r="F929" s="18"/>
      <c r="G929" s="59"/>
      <c r="H929" s="60"/>
      <c r="I929" s="65"/>
      <c r="J929" s="64"/>
      <c r="K929" s="64"/>
      <c r="L929" s="64"/>
      <c r="M929" s="65"/>
      <c r="N929" s="64"/>
      <c r="O929" s="64"/>
      <c r="P929" s="64"/>
      <c r="Q929" s="65"/>
    </row>
    <row r="930" spans="2:17" x14ac:dyDescent="0.2">
      <c r="B930" s="16"/>
      <c r="C930" s="244" t="s">
        <v>1447</v>
      </c>
      <c r="D930" s="18"/>
      <c r="E930" s="18"/>
      <c r="F930" s="18"/>
      <c r="G930" s="59" t="s">
        <v>347</v>
      </c>
      <c r="H930" s="60"/>
      <c r="I930" s="65"/>
      <c r="J930" s="64"/>
      <c r="K930" s="64"/>
      <c r="L930" s="64"/>
      <c r="M930" s="65"/>
      <c r="N930" s="64"/>
      <c r="O930" s="64"/>
      <c r="P930" s="64">
        <f>N930*O930</f>
        <v>0</v>
      </c>
      <c r="Q930" s="65"/>
    </row>
    <row r="931" spans="2:17" x14ac:dyDescent="0.2">
      <c r="B931" s="16"/>
      <c r="C931" s="15"/>
      <c r="D931" s="18"/>
      <c r="E931" s="18"/>
      <c r="F931" s="18"/>
      <c r="G931" s="60"/>
      <c r="H931" s="60"/>
      <c r="I931" s="65"/>
      <c r="J931" s="64"/>
      <c r="K931" s="64"/>
      <c r="L931" s="64"/>
      <c r="M931" s="65"/>
      <c r="N931" s="64"/>
      <c r="O931" s="64"/>
      <c r="P931" s="64"/>
      <c r="Q931" s="65"/>
    </row>
    <row r="932" spans="2:17" x14ac:dyDescent="0.2">
      <c r="B932" s="17"/>
      <c r="C932" s="178"/>
      <c r="D932" s="175"/>
      <c r="E932" s="175"/>
      <c r="F932" s="175"/>
      <c r="G932" s="176"/>
      <c r="H932" s="176"/>
      <c r="I932" s="65"/>
      <c r="J932" s="64"/>
      <c r="K932" s="64"/>
      <c r="L932" s="64"/>
      <c r="M932" s="65"/>
      <c r="N932" s="64"/>
      <c r="O932" s="64"/>
      <c r="P932" s="64"/>
      <c r="Q932" s="65"/>
    </row>
    <row r="933" spans="2:17" x14ac:dyDescent="0.2">
      <c r="B933" s="17"/>
      <c r="C933" s="178"/>
      <c r="D933" s="175"/>
      <c r="E933" s="175"/>
      <c r="F933" s="175"/>
      <c r="G933" s="176"/>
      <c r="H933" s="176"/>
      <c r="I933" s="65"/>
      <c r="J933" s="64"/>
      <c r="K933" s="64"/>
      <c r="L933" s="64"/>
      <c r="M933" s="65"/>
      <c r="N933" s="64"/>
      <c r="O933" s="64"/>
      <c r="P933" s="64"/>
      <c r="Q933" s="65"/>
    </row>
    <row r="934" spans="2:17" ht="63.75" x14ac:dyDescent="0.2">
      <c r="B934" s="191" t="s">
        <v>169</v>
      </c>
      <c r="C934" s="4" t="s">
        <v>258</v>
      </c>
      <c r="D934" s="175"/>
      <c r="E934" s="175"/>
      <c r="F934" s="175"/>
      <c r="G934" s="176"/>
      <c r="H934" s="176"/>
      <c r="I934" s="65"/>
      <c r="J934" s="64"/>
      <c r="K934" s="64"/>
      <c r="L934" s="64"/>
      <c r="M934" s="65"/>
      <c r="N934" s="64"/>
      <c r="O934" s="64"/>
      <c r="P934" s="64"/>
      <c r="Q934" s="65"/>
    </row>
    <row r="935" spans="2:17" x14ac:dyDescent="0.2">
      <c r="B935" s="17"/>
      <c r="C935" s="178"/>
      <c r="D935" s="175"/>
      <c r="E935" s="175"/>
      <c r="F935" s="175"/>
      <c r="G935" s="3" t="s">
        <v>17</v>
      </c>
      <c r="H935" s="176"/>
      <c r="I935" s="65"/>
      <c r="J935" s="64"/>
      <c r="K935" s="64"/>
      <c r="L935" s="64"/>
      <c r="M935" s="65"/>
      <c r="N935" s="64"/>
      <c r="O935" s="64"/>
      <c r="P935" s="64"/>
      <c r="Q935" s="65"/>
    </row>
    <row r="936" spans="2:17" x14ac:dyDescent="0.2">
      <c r="B936" s="17"/>
      <c r="C936" s="178"/>
      <c r="D936" s="175"/>
      <c r="E936" s="175"/>
      <c r="F936" s="175"/>
      <c r="G936" s="176"/>
      <c r="H936" s="176"/>
      <c r="I936" s="65"/>
      <c r="J936" s="64"/>
      <c r="K936" s="64"/>
      <c r="L936" s="64"/>
      <c r="M936" s="65"/>
      <c r="N936" s="64"/>
      <c r="O936" s="64"/>
      <c r="P936" s="64"/>
      <c r="Q936" s="65"/>
    </row>
    <row r="937" spans="2:17" x14ac:dyDescent="0.2">
      <c r="B937" s="17"/>
      <c r="C937" s="178"/>
      <c r="D937" s="175"/>
      <c r="E937" s="175"/>
      <c r="F937" s="175"/>
      <c r="G937" s="176"/>
      <c r="H937" s="176"/>
      <c r="I937" s="65"/>
      <c r="J937" s="64"/>
      <c r="K937" s="64"/>
      <c r="L937" s="64"/>
      <c r="M937" s="65"/>
      <c r="N937" s="64"/>
      <c r="O937" s="64"/>
      <c r="P937" s="64"/>
      <c r="Q937" s="65"/>
    </row>
    <row r="938" spans="2:17" x14ac:dyDescent="0.2">
      <c r="B938" s="17"/>
      <c r="C938" s="178"/>
      <c r="D938" s="175"/>
      <c r="E938" s="175"/>
      <c r="F938" s="175"/>
      <c r="G938" s="176"/>
      <c r="H938" s="176"/>
      <c r="I938" s="65"/>
      <c r="J938" s="64"/>
      <c r="K938" s="64"/>
      <c r="L938" s="64"/>
      <c r="M938" s="65"/>
      <c r="N938" s="64"/>
      <c r="O938" s="64"/>
      <c r="P938" s="64"/>
      <c r="Q938" s="65"/>
    </row>
    <row r="939" spans="2:17" ht="51" x14ac:dyDescent="0.2">
      <c r="B939" s="191" t="s">
        <v>170</v>
      </c>
      <c r="C939" s="4" t="s">
        <v>259</v>
      </c>
      <c r="D939" s="175"/>
      <c r="E939" s="175"/>
      <c r="F939" s="175"/>
      <c r="G939" s="176"/>
      <c r="H939" s="176"/>
      <c r="I939" s="65"/>
      <c r="J939" s="64"/>
      <c r="K939" s="64"/>
      <c r="L939" s="64"/>
      <c r="M939" s="65"/>
      <c r="N939" s="64"/>
      <c r="O939" s="64"/>
      <c r="P939" s="64"/>
      <c r="Q939" s="65"/>
    </row>
    <row r="940" spans="2:17" x14ac:dyDescent="0.2">
      <c r="B940" s="17"/>
      <c r="C940" s="178"/>
      <c r="D940" s="175"/>
      <c r="E940" s="175"/>
      <c r="F940" s="175"/>
      <c r="G940" s="3" t="s">
        <v>17</v>
      </c>
      <c r="H940" s="176"/>
      <c r="I940" s="65"/>
      <c r="J940" s="64"/>
      <c r="K940" s="64"/>
      <c r="L940" s="64"/>
      <c r="M940" s="65"/>
      <c r="N940" s="64"/>
      <c r="O940" s="64"/>
      <c r="P940" s="64"/>
      <c r="Q940" s="65"/>
    </row>
    <row r="941" spans="2:17" x14ac:dyDescent="0.2">
      <c r="B941" s="17"/>
      <c r="C941" s="178"/>
      <c r="D941" s="175"/>
      <c r="E941" s="175"/>
      <c r="F941" s="175"/>
      <c r="G941" s="176"/>
      <c r="H941" s="176"/>
      <c r="I941" s="65"/>
      <c r="J941" s="64"/>
      <c r="K941" s="64"/>
      <c r="L941" s="64"/>
      <c r="M941" s="65"/>
      <c r="N941" s="64"/>
      <c r="O941" s="64"/>
      <c r="P941" s="64"/>
      <c r="Q941" s="65"/>
    </row>
    <row r="942" spans="2:17" x14ac:dyDescent="0.2">
      <c r="B942" s="17"/>
      <c r="C942" s="178"/>
      <c r="D942" s="175"/>
      <c r="E942" s="175"/>
      <c r="F942" s="175"/>
      <c r="G942" s="176"/>
      <c r="H942" s="176"/>
      <c r="I942" s="65"/>
      <c r="J942" s="64"/>
      <c r="K942" s="64"/>
      <c r="L942" s="64"/>
      <c r="M942" s="65"/>
      <c r="N942" s="64"/>
      <c r="O942" s="64"/>
      <c r="P942" s="64"/>
      <c r="Q942" s="65"/>
    </row>
    <row r="943" spans="2:17" x14ac:dyDescent="0.2">
      <c r="B943" s="17"/>
      <c r="C943" s="178"/>
      <c r="D943" s="175"/>
      <c r="E943" s="175"/>
      <c r="F943" s="175"/>
      <c r="G943" s="176"/>
      <c r="H943" s="176"/>
      <c r="I943" s="65"/>
      <c r="J943" s="64"/>
      <c r="K943" s="64"/>
      <c r="L943" s="64"/>
      <c r="M943" s="65"/>
      <c r="N943" s="64"/>
      <c r="O943" s="64"/>
      <c r="P943" s="64"/>
      <c r="Q943" s="65"/>
    </row>
    <row r="944" spans="2:17" ht="63.75" x14ac:dyDescent="0.2">
      <c r="B944" s="191" t="s">
        <v>171</v>
      </c>
      <c r="C944" s="4" t="s">
        <v>172</v>
      </c>
      <c r="D944" s="175"/>
      <c r="E944" s="175"/>
      <c r="F944" s="175"/>
      <c r="G944" s="176"/>
      <c r="H944" s="176"/>
      <c r="I944" s="65"/>
      <c r="J944" s="64"/>
      <c r="K944" s="64"/>
      <c r="L944" s="64"/>
      <c r="M944" s="65"/>
      <c r="N944" s="64"/>
      <c r="O944" s="64"/>
      <c r="P944" s="64"/>
      <c r="Q944" s="65"/>
    </row>
    <row r="945" spans="2:17" x14ac:dyDescent="0.2">
      <c r="B945" s="17"/>
      <c r="C945" s="178"/>
      <c r="D945" s="175"/>
      <c r="E945" s="175"/>
      <c r="F945" s="175"/>
      <c r="G945" s="3" t="s">
        <v>229</v>
      </c>
      <c r="H945" s="176"/>
      <c r="I945" s="65"/>
      <c r="J945" s="64"/>
      <c r="K945" s="64"/>
      <c r="L945" s="64"/>
      <c r="M945" s="65"/>
      <c r="N945" s="64"/>
      <c r="O945" s="64"/>
      <c r="P945" s="64"/>
      <c r="Q945" s="65"/>
    </row>
    <row r="946" spans="2:17" x14ac:dyDescent="0.2">
      <c r="B946" s="17"/>
      <c r="C946" s="178"/>
      <c r="D946" s="175"/>
      <c r="E946" s="175"/>
      <c r="F946" s="175"/>
      <c r="G946" s="176"/>
      <c r="H946" s="176"/>
      <c r="I946" s="65"/>
      <c r="J946" s="64"/>
      <c r="K946" s="64"/>
      <c r="L946" s="64"/>
      <c r="M946" s="65"/>
      <c r="N946" s="64"/>
      <c r="O946" s="64"/>
      <c r="P946" s="64"/>
      <c r="Q946" s="65"/>
    </row>
    <row r="947" spans="2:17" x14ac:dyDescent="0.2">
      <c r="B947" s="17"/>
      <c r="C947" s="178"/>
      <c r="D947" s="175"/>
      <c r="E947" s="175"/>
      <c r="F947" s="175"/>
      <c r="G947" s="176"/>
      <c r="H947" s="176"/>
      <c r="I947" s="65"/>
      <c r="J947" s="64"/>
      <c r="K947" s="64"/>
      <c r="L947" s="64"/>
      <c r="M947" s="65"/>
      <c r="N947" s="64"/>
      <c r="O947" s="64"/>
      <c r="P947" s="64"/>
      <c r="Q947" s="65"/>
    </row>
    <row r="948" spans="2:17" x14ac:dyDescent="0.2">
      <c r="B948" s="17"/>
      <c r="C948" s="178"/>
      <c r="D948" s="175"/>
      <c r="E948" s="175"/>
      <c r="F948" s="175"/>
      <c r="G948" s="176"/>
      <c r="H948" s="176"/>
      <c r="I948" s="65"/>
      <c r="J948" s="64"/>
      <c r="K948" s="64"/>
      <c r="L948" s="64"/>
      <c r="M948" s="65"/>
      <c r="N948" s="64"/>
      <c r="O948" s="64"/>
      <c r="P948" s="64"/>
      <c r="Q948" s="65"/>
    </row>
    <row r="949" spans="2:17" ht="63.75" x14ac:dyDescent="0.2">
      <c r="B949" s="191" t="s">
        <v>173</v>
      </c>
      <c r="C949" s="4" t="s">
        <v>260</v>
      </c>
      <c r="D949" s="175"/>
      <c r="E949" s="175"/>
      <c r="F949" s="175"/>
      <c r="G949" s="176"/>
      <c r="H949" s="176"/>
      <c r="I949" s="65"/>
      <c r="J949" s="64"/>
      <c r="K949" s="64"/>
      <c r="L949" s="64"/>
      <c r="M949" s="65"/>
      <c r="N949" s="64"/>
      <c r="O949" s="64"/>
      <c r="P949" s="64"/>
      <c r="Q949" s="65"/>
    </row>
    <row r="950" spans="2:17" x14ac:dyDescent="0.2">
      <c r="B950" s="17"/>
      <c r="C950" s="178"/>
      <c r="D950" s="175"/>
      <c r="E950" s="175"/>
      <c r="F950" s="175"/>
      <c r="G950" s="3" t="s">
        <v>229</v>
      </c>
      <c r="H950" s="176"/>
      <c r="I950" s="65"/>
      <c r="J950" s="64"/>
      <c r="K950" s="64"/>
      <c r="L950" s="64"/>
      <c r="M950" s="65"/>
      <c r="N950" s="64"/>
      <c r="O950" s="64"/>
      <c r="P950" s="64"/>
      <c r="Q950" s="65"/>
    </row>
    <row r="951" spans="2:17" x14ac:dyDescent="0.2">
      <c r="B951" s="17"/>
      <c r="C951" s="178"/>
      <c r="D951" s="175"/>
      <c r="E951" s="175"/>
      <c r="F951" s="175"/>
      <c r="G951" s="176"/>
      <c r="H951" s="176"/>
      <c r="I951" s="65"/>
      <c r="J951" s="64"/>
      <c r="K951" s="64"/>
      <c r="L951" s="64"/>
      <c r="M951" s="65"/>
      <c r="N951" s="64"/>
      <c r="O951" s="64"/>
      <c r="P951" s="64"/>
      <c r="Q951" s="65"/>
    </row>
    <row r="952" spans="2:17" x14ac:dyDescent="0.2">
      <c r="B952" s="17"/>
      <c r="C952" s="178"/>
      <c r="D952" s="175"/>
      <c r="E952" s="175"/>
      <c r="F952" s="175"/>
      <c r="G952" s="176"/>
      <c r="H952" s="176"/>
      <c r="I952" s="65"/>
      <c r="J952" s="64"/>
      <c r="K952" s="64"/>
      <c r="L952" s="64"/>
      <c r="M952" s="65"/>
      <c r="N952" s="64"/>
      <c r="O952" s="64"/>
      <c r="P952" s="64"/>
      <c r="Q952" s="65"/>
    </row>
    <row r="953" spans="2:17" x14ac:dyDescent="0.2">
      <c r="B953" s="17"/>
      <c r="C953" s="178"/>
      <c r="D953" s="175"/>
      <c r="E953" s="175"/>
      <c r="F953" s="175"/>
      <c r="G953" s="176"/>
      <c r="H953" s="176"/>
      <c r="I953" s="65"/>
      <c r="J953" s="64"/>
      <c r="K953" s="64"/>
      <c r="L953" s="64"/>
      <c r="M953" s="65"/>
      <c r="N953" s="64"/>
      <c r="O953" s="64"/>
      <c r="P953" s="64"/>
      <c r="Q953" s="65"/>
    </row>
    <row r="954" spans="2:17" ht="102" x14ac:dyDescent="0.2">
      <c r="B954" s="191" t="s">
        <v>174</v>
      </c>
      <c r="C954" s="4" t="s">
        <v>261</v>
      </c>
      <c r="D954" s="175"/>
      <c r="E954" s="175"/>
      <c r="F954" s="175"/>
      <c r="G954" s="176"/>
      <c r="H954" s="176"/>
      <c r="I954" s="65"/>
      <c r="J954" s="64"/>
      <c r="K954" s="64"/>
      <c r="L954" s="64"/>
      <c r="M954" s="65"/>
      <c r="N954" s="64"/>
      <c r="O954" s="64"/>
      <c r="P954" s="64"/>
      <c r="Q954" s="65"/>
    </row>
    <row r="955" spans="2:17" x14ac:dyDescent="0.2">
      <c r="B955" s="17"/>
      <c r="C955" s="178"/>
      <c r="D955" s="175"/>
      <c r="E955" s="175"/>
      <c r="F955" s="175"/>
      <c r="G955" s="3" t="s">
        <v>229</v>
      </c>
      <c r="H955" s="176"/>
      <c r="I955" s="65"/>
      <c r="J955" s="64"/>
      <c r="K955" s="64"/>
      <c r="L955" s="64"/>
      <c r="M955" s="65"/>
      <c r="N955" s="64"/>
      <c r="O955" s="64"/>
      <c r="P955" s="64"/>
      <c r="Q955" s="65"/>
    </row>
    <row r="956" spans="2:17" x14ac:dyDescent="0.2">
      <c r="B956" s="17"/>
      <c r="C956" s="178"/>
      <c r="D956" s="175"/>
      <c r="E956" s="175"/>
      <c r="F956" s="175"/>
      <c r="G956" s="176"/>
      <c r="H956" s="176"/>
      <c r="I956" s="65"/>
      <c r="J956" s="64"/>
      <c r="K956" s="64"/>
      <c r="L956" s="64"/>
      <c r="M956" s="65"/>
      <c r="N956" s="64"/>
      <c r="O956" s="64"/>
      <c r="P956" s="64"/>
      <c r="Q956" s="65"/>
    </row>
    <row r="957" spans="2:17" x14ac:dyDescent="0.2">
      <c r="B957" s="17"/>
      <c r="C957" s="178"/>
      <c r="D957" s="175"/>
      <c r="E957" s="175"/>
      <c r="F957" s="175"/>
      <c r="G957" s="176"/>
      <c r="H957" s="176"/>
      <c r="I957" s="65"/>
      <c r="J957" s="64"/>
      <c r="K957" s="64"/>
      <c r="L957" s="64"/>
      <c r="M957" s="65"/>
      <c r="N957" s="64"/>
      <c r="O957" s="64"/>
      <c r="P957" s="64"/>
      <c r="Q957" s="65"/>
    </row>
    <row r="958" spans="2:17" x14ac:dyDescent="0.2">
      <c r="B958" s="17"/>
      <c r="C958" s="178"/>
      <c r="D958" s="175"/>
      <c r="E958" s="175"/>
      <c r="F958" s="175"/>
      <c r="G958" s="176"/>
      <c r="H958" s="176"/>
      <c r="I958" s="65"/>
      <c r="J958" s="64"/>
      <c r="K958" s="64"/>
      <c r="L958" s="64"/>
      <c r="M958" s="65"/>
      <c r="N958" s="64"/>
      <c r="O958" s="64"/>
      <c r="P958" s="64"/>
      <c r="Q958" s="65"/>
    </row>
    <row r="959" spans="2:17" ht="89.25" x14ac:dyDescent="0.2">
      <c r="B959" s="191" t="s">
        <v>66</v>
      </c>
      <c r="C959" s="4" t="s">
        <v>348</v>
      </c>
      <c r="D959" s="175"/>
      <c r="E959" s="175"/>
      <c r="F959" s="175"/>
      <c r="G959" s="176"/>
      <c r="H959" s="176"/>
      <c r="I959" s="65"/>
      <c r="J959" s="64"/>
      <c r="K959" s="64"/>
      <c r="L959" s="64"/>
      <c r="M959" s="65"/>
      <c r="N959" s="64"/>
      <c r="O959" s="64"/>
      <c r="P959" s="64"/>
      <c r="Q959" s="65"/>
    </row>
    <row r="960" spans="2:17" x14ac:dyDescent="0.2">
      <c r="B960" s="17"/>
      <c r="C960" s="178"/>
      <c r="D960" s="175"/>
      <c r="E960" s="175"/>
      <c r="F960" s="175"/>
      <c r="G960" s="3" t="s">
        <v>229</v>
      </c>
      <c r="H960" s="235"/>
      <c r="I960" s="65"/>
      <c r="J960" s="64">
        <v>5.6</v>
      </c>
      <c r="K960" s="64"/>
      <c r="L960" s="64">
        <f>J960*K960</f>
        <v>0</v>
      </c>
      <c r="M960" s="65"/>
      <c r="N960" s="64"/>
      <c r="O960" s="64"/>
      <c r="P960" s="64"/>
      <c r="Q960" s="65"/>
    </row>
    <row r="961" spans="2:17" s="23" customFormat="1" x14ac:dyDescent="0.2">
      <c r="B961" s="16"/>
      <c r="C961" s="15"/>
      <c r="D961" s="18"/>
      <c r="E961" s="18"/>
      <c r="F961" s="18"/>
      <c r="G961" s="60"/>
      <c r="H961" s="60"/>
      <c r="I961" s="65"/>
      <c r="J961" s="64"/>
      <c r="K961" s="64"/>
      <c r="L961" s="64"/>
      <c r="M961" s="65"/>
      <c r="N961" s="64"/>
      <c r="O961" s="64"/>
      <c r="P961" s="64"/>
      <c r="Q961" s="65"/>
    </row>
    <row r="962" spans="2:17" s="23" customFormat="1" x14ac:dyDescent="0.2">
      <c r="B962" s="16"/>
      <c r="C962" s="15"/>
      <c r="D962" s="18"/>
      <c r="E962" s="18"/>
      <c r="F962" s="18"/>
      <c r="G962" s="60"/>
      <c r="H962" s="60"/>
      <c r="I962" s="65"/>
      <c r="J962" s="64"/>
      <c r="K962" s="64"/>
      <c r="L962" s="64"/>
      <c r="M962" s="65"/>
      <c r="N962" s="64"/>
      <c r="O962" s="64"/>
      <c r="P962" s="64"/>
      <c r="Q962" s="65"/>
    </row>
    <row r="963" spans="2:17" x14ac:dyDescent="0.2">
      <c r="B963" s="17"/>
      <c r="C963" s="178"/>
      <c r="D963" s="175"/>
      <c r="E963" s="175"/>
      <c r="F963" s="175"/>
      <c r="G963" s="176"/>
      <c r="H963" s="176"/>
      <c r="I963" s="65"/>
      <c r="J963" s="64"/>
      <c r="K963" s="64"/>
      <c r="L963" s="64"/>
      <c r="M963" s="65"/>
      <c r="N963" s="64"/>
      <c r="O963" s="64"/>
      <c r="P963" s="64"/>
      <c r="Q963" s="65"/>
    </row>
    <row r="964" spans="2:17" x14ac:dyDescent="0.2">
      <c r="B964" s="17"/>
      <c r="C964" s="178"/>
      <c r="D964" s="175"/>
      <c r="E964" s="175"/>
      <c r="F964" s="175"/>
      <c r="G964" s="176"/>
      <c r="H964" s="176"/>
      <c r="I964" s="65"/>
      <c r="J964" s="64"/>
      <c r="K964" s="64"/>
      <c r="L964" s="64"/>
      <c r="M964" s="65"/>
      <c r="N964" s="64"/>
      <c r="O964" s="64"/>
      <c r="P964" s="64"/>
      <c r="Q964" s="65"/>
    </row>
    <row r="965" spans="2:17" ht="140.25" x14ac:dyDescent="0.2">
      <c r="B965" s="191" t="s">
        <v>175</v>
      </c>
      <c r="C965" s="4" t="s">
        <v>1512</v>
      </c>
      <c r="D965" s="175"/>
      <c r="E965" s="175"/>
      <c r="F965" s="175"/>
      <c r="G965" s="176"/>
      <c r="H965" s="176"/>
      <c r="I965" s="65"/>
      <c r="J965" s="64"/>
      <c r="K965" s="64"/>
      <c r="L965" s="64"/>
      <c r="M965" s="65"/>
      <c r="N965" s="64"/>
      <c r="O965" s="64"/>
      <c r="P965" s="64"/>
      <c r="Q965" s="65"/>
    </row>
    <row r="966" spans="2:17" x14ac:dyDescent="0.2">
      <c r="B966" s="17"/>
      <c r="C966" s="178"/>
      <c r="D966" s="175"/>
      <c r="E966" s="175"/>
      <c r="F966" s="175"/>
      <c r="G966" s="3" t="s">
        <v>38</v>
      </c>
      <c r="H966" s="235"/>
      <c r="I966" s="65"/>
      <c r="J966" s="64"/>
      <c r="K966" s="64"/>
      <c r="L966" s="64"/>
      <c r="M966" s="65"/>
      <c r="N966" s="64"/>
      <c r="O966" s="64"/>
      <c r="P966" s="64"/>
      <c r="Q966" s="65"/>
    </row>
    <row r="967" spans="2:17" x14ac:dyDescent="0.2">
      <c r="B967" s="17"/>
      <c r="C967" s="178"/>
      <c r="D967" s="175"/>
      <c r="E967" s="175"/>
      <c r="F967" s="175"/>
      <c r="G967" s="176"/>
      <c r="H967" s="176"/>
      <c r="I967" s="65"/>
      <c r="J967" s="64"/>
      <c r="K967" s="64"/>
      <c r="L967" s="64"/>
      <c r="M967" s="65"/>
      <c r="N967" s="64"/>
      <c r="O967" s="64"/>
      <c r="P967" s="64"/>
      <c r="Q967" s="65"/>
    </row>
    <row r="968" spans="2:17" x14ac:dyDescent="0.2">
      <c r="B968" s="17"/>
      <c r="C968" s="178"/>
      <c r="D968" s="175"/>
      <c r="E968" s="175"/>
      <c r="F968" s="175"/>
      <c r="G968" s="176"/>
      <c r="H968" s="176"/>
      <c r="I968" s="65"/>
      <c r="J968" s="64"/>
      <c r="K968" s="64"/>
      <c r="L968" s="64"/>
      <c r="M968" s="65"/>
      <c r="N968" s="64"/>
      <c r="O968" s="64"/>
      <c r="P968" s="64"/>
      <c r="Q968" s="65"/>
    </row>
    <row r="969" spans="2:17" x14ac:dyDescent="0.2">
      <c r="B969" s="17"/>
      <c r="C969" s="178"/>
      <c r="D969" s="175"/>
      <c r="E969" s="175"/>
      <c r="F969" s="175"/>
      <c r="G969" s="176"/>
      <c r="H969" s="176"/>
      <c r="I969" s="65"/>
      <c r="J969" s="64"/>
      <c r="K969" s="64"/>
      <c r="L969" s="64"/>
      <c r="M969" s="65"/>
      <c r="N969" s="64"/>
      <c r="O969" s="64"/>
      <c r="P969" s="64"/>
      <c r="Q969" s="65"/>
    </row>
    <row r="970" spans="2:17" ht="140.25" x14ac:dyDescent="0.2">
      <c r="B970" s="191" t="s">
        <v>176</v>
      </c>
      <c r="C970" s="4" t="s">
        <v>1511</v>
      </c>
      <c r="D970" s="175"/>
      <c r="E970" s="175"/>
      <c r="F970" s="175"/>
      <c r="G970" s="176"/>
      <c r="H970" s="176"/>
      <c r="I970" s="65"/>
      <c r="J970" s="64"/>
      <c r="K970" s="64"/>
      <c r="L970" s="64"/>
      <c r="M970" s="65"/>
      <c r="N970" s="64"/>
      <c r="O970" s="64"/>
      <c r="P970" s="64"/>
      <c r="Q970" s="65"/>
    </row>
    <row r="971" spans="2:17" x14ac:dyDescent="0.2">
      <c r="B971" s="17"/>
      <c r="C971" s="178"/>
      <c r="D971" s="175"/>
      <c r="E971" s="175"/>
      <c r="F971" s="175"/>
      <c r="G971" s="3" t="s">
        <v>38</v>
      </c>
      <c r="H971" s="235"/>
      <c r="I971" s="65"/>
      <c r="J971" s="64"/>
      <c r="K971" s="64"/>
      <c r="L971" s="64"/>
      <c r="M971" s="65"/>
      <c r="N971" s="64"/>
      <c r="O971" s="64"/>
      <c r="P971" s="64"/>
      <c r="Q971" s="65"/>
    </row>
    <row r="972" spans="2:17" x14ac:dyDescent="0.2">
      <c r="B972" s="17"/>
      <c r="C972" s="178"/>
      <c r="D972" s="175"/>
      <c r="E972" s="175"/>
      <c r="F972" s="175"/>
      <c r="G972" s="176"/>
      <c r="H972" s="176"/>
      <c r="I972" s="65"/>
      <c r="J972" s="64"/>
      <c r="K972" s="64"/>
      <c r="L972" s="64"/>
      <c r="M972" s="65"/>
      <c r="N972" s="64"/>
      <c r="O972" s="64"/>
      <c r="P972" s="64"/>
      <c r="Q972" s="65"/>
    </row>
    <row r="973" spans="2:17" x14ac:dyDescent="0.2">
      <c r="B973" s="17"/>
      <c r="C973" s="178"/>
      <c r="D973" s="175"/>
      <c r="E973" s="175"/>
      <c r="F973" s="175"/>
      <c r="G973" s="176"/>
      <c r="H973" s="176"/>
      <c r="I973" s="65"/>
      <c r="J973" s="64"/>
      <c r="K973" s="64"/>
      <c r="L973" s="64"/>
      <c r="M973" s="65"/>
      <c r="N973" s="64"/>
      <c r="O973" s="64"/>
      <c r="P973" s="64"/>
      <c r="Q973" s="65"/>
    </row>
    <row r="974" spans="2:17" x14ac:dyDescent="0.2">
      <c r="B974" s="17"/>
      <c r="C974" s="178"/>
      <c r="D974" s="175"/>
      <c r="E974" s="175"/>
      <c r="F974" s="175"/>
      <c r="G974" s="176"/>
      <c r="H974" s="176"/>
      <c r="I974" s="65"/>
      <c r="J974" s="64"/>
      <c r="K974" s="64"/>
      <c r="L974" s="64"/>
      <c r="M974" s="65"/>
      <c r="N974" s="64"/>
      <c r="O974" s="64"/>
      <c r="P974" s="64"/>
      <c r="Q974" s="65"/>
    </row>
    <row r="975" spans="2:17" ht="114.75" x14ac:dyDescent="0.2">
      <c r="B975" s="191" t="s">
        <v>177</v>
      </c>
      <c r="C975" s="4" t="s">
        <v>262</v>
      </c>
      <c r="D975" s="175"/>
      <c r="E975" s="175"/>
      <c r="F975" s="175"/>
      <c r="G975" s="176"/>
      <c r="H975" s="176"/>
      <c r="I975" s="65"/>
      <c r="J975" s="64"/>
      <c r="K975" s="64"/>
      <c r="L975" s="64"/>
      <c r="M975" s="65"/>
      <c r="N975" s="64"/>
      <c r="O975" s="64"/>
      <c r="P975" s="64"/>
      <c r="Q975" s="65"/>
    </row>
    <row r="976" spans="2:17" x14ac:dyDescent="0.2">
      <c r="B976" s="17"/>
      <c r="C976" s="178"/>
      <c r="D976" s="175"/>
      <c r="E976" s="175"/>
      <c r="F976" s="175"/>
      <c r="G976" s="3" t="s">
        <v>229</v>
      </c>
      <c r="H976" s="176"/>
      <c r="I976" s="65"/>
      <c r="J976" s="64"/>
      <c r="K976" s="64"/>
      <c r="L976" s="64"/>
      <c r="M976" s="65"/>
      <c r="N976" s="64"/>
      <c r="O976" s="64"/>
      <c r="P976" s="64"/>
      <c r="Q976" s="65"/>
    </row>
    <row r="977" spans="2:17" x14ac:dyDescent="0.2">
      <c r="B977" s="17"/>
      <c r="C977" s="178"/>
      <c r="D977" s="175"/>
      <c r="E977" s="175"/>
      <c r="F977" s="175"/>
      <c r="G977" s="3"/>
      <c r="H977" s="176"/>
      <c r="I977" s="65"/>
      <c r="J977" s="64"/>
      <c r="K977" s="64"/>
      <c r="L977" s="64"/>
      <c r="M977" s="65"/>
      <c r="N977" s="64"/>
      <c r="O977" s="64"/>
      <c r="P977" s="64"/>
      <c r="Q977" s="65"/>
    </row>
    <row r="978" spans="2:17" x14ac:dyDescent="0.2">
      <c r="B978" s="16"/>
      <c r="C978" s="15"/>
      <c r="D978" s="18"/>
      <c r="E978" s="18"/>
      <c r="F978" s="18"/>
      <c r="G978" s="59"/>
      <c r="H978" s="60"/>
      <c r="I978" s="65"/>
      <c r="J978" s="64"/>
      <c r="K978" s="64"/>
      <c r="L978" s="64"/>
      <c r="M978" s="65"/>
      <c r="N978" s="64"/>
      <c r="O978" s="64"/>
      <c r="P978" s="64"/>
      <c r="Q978" s="65"/>
    </row>
    <row r="979" spans="2:17" x14ac:dyDescent="0.2">
      <c r="B979" s="16"/>
      <c r="C979" s="15"/>
      <c r="D979" s="18"/>
      <c r="E979" s="18"/>
      <c r="F979" s="18"/>
      <c r="G979" s="59"/>
      <c r="H979" s="60"/>
      <c r="I979" s="65"/>
      <c r="J979" s="64"/>
      <c r="K979" s="64"/>
      <c r="L979" s="64"/>
      <c r="M979" s="65"/>
      <c r="N979" s="64"/>
      <c r="O979" s="64"/>
      <c r="P979" s="64"/>
      <c r="Q979" s="65"/>
    </row>
    <row r="980" spans="2:17" ht="102" x14ac:dyDescent="0.2">
      <c r="B980" s="14" t="s">
        <v>349</v>
      </c>
      <c r="C980" s="15" t="s">
        <v>350</v>
      </c>
      <c r="D980" s="18"/>
      <c r="E980" s="18"/>
      <c r="F980" s="18"/>
      <c r="G980" s="59"/>
      <c r="H980" s="60"/>
      <c r="I980" s="65"/>
      <c r="J980" s="64"/>
      <c r="K980" s="64"/>
      <c r="L980" s="64"/>
      <c r="M980" s="65"/>
      <c r="N980" s="64"/>
      <c r="O980" s="64"/>
      <c r="P980" s="64"/>
      <c r="Q980" s="65"/>
    </row>
    <row r="981" spans="2:17" x14ac:dyDescent="0.2">
      <c r="B981" s="16"/>
      <c r="C981" s="159"/>
      <c r="D981" s="156"/>
      <c r="E981" s="156"/>
      <c r="F981" s="156"/>
      <c r="G981" s="151" t="s">
        <v>38</v>
      </c>
      <c r="H981" s="152"/>
      <c r="I981" s="65"/>
      <c r="J981" s="64"/>
      <c r="K981" s="64"/>
      <c r="L981" s="64"/>
      <c r="M981" s="65"/>
      <c r="N981" s="64">
        <v>1</v>
      </c>
      <c r="O981" s="64"/>
      <c r="P981" s="64">
        <f>N981*O981</f>
        <v>0</v>
      </c>
      <c r="Q981" s="65"/>
    </row>
    <row r="982" spans="2:17" x14ac:dyDescent="0.2">
      <c r="B982" s="17"/>
      <c r="C982" s="178"/>
      <c r="D982" s="175"/>
      <c r="E982" s="175"/>
      <c r="F982" s="175"/>
      <c r="G982" s="3"/>
      <c r="H982" s="176"/>
      <c r="I982" s="65"/>
      <c r="J982" s="64"/>
      <c r="K982" s="64"/>
      <c r="L982" s="64"/>
      <c r="M982" s="65"/>
      <c r="N982" s="64"/>
      <c r="O982" s="64"/>
      <c r="P982" s="64"/>
      <c r="Q982" s="65"/>
    </row>
    <row r="983" spans="2:17" x14ac:dyDescent="0.2">
      <c r="B983" s="17"/>
      <c r="C983" s="178"/>
      <c r="D983" s="175"/>
      <c r="E983" s="175"/>
      <c r="F983" s="175"/>
      <c r="G983" s="176"/>
      <c r="H983" s="176"/>
      <c r="I983" s="65"/>
      <c r="J983" s="64"/>
      <c r="K983" s="64"/>
      <c r="L983" s="64"/>
      <c r="M983" s="65"/>
      <c r="N983" s="64"/>
      <c r="O983" s="64"/>
      <c r="P983" s="64"/>
      <c r="Q983" s="65"/>
    </row>
    <row r="984" spans="2:17" x14ac:dyDescent="0.2">
      <c r="B984" s="47"/>
      <c r="C984" s="180"/>
      <c r="D984" s="179"/>
      <c r="E984" s="179"/>
      <c r="F984" s="179"/>
      <c r="G984" s="181"/>
      <c r="H984" s="181"/>
      <c r="I984" s="65"/>
      <c r="J984" s="70"/>
      <c r="K984" s="70"/>
      <c r="L984" s="70"/>
      <c r="M984" s="65"/>
      <c r="N984" s="70"/>
      <c r="O984" s="70"/>
      <c r="P984" s="70"/>
      <c r="Q984" s="65"/>
    </row>
    <row r="985" spans="2:17" ht="13.5" thickBot="1" x14ac:dyDescent="0.25">
      <c r="B985" s="50" t="s">
        <v>157</v>
      </c>
      <c r="C985" s="51" t="s">
        <v>178</v>
      </c>
      <c r="D985" s="210"/>
      <c r="E985" s="210"/>
      <c r="F985" s="210"/>
      <c r="G985" s="269"/>
      <c r="H985" s="211"/>
      <c r="I985" s="72"/>
      <c r="J985" s="71"/>
      <c r="K985" s="71"/>
      <c r="L985" s="71">
        <f>SUM(L772:L984)</f>
        <v>0</v>
      </c>
      <c r="M985" s="72"/>
      <c r="N985" s="278"/>
      <c r="O985" s="278"/>
      <c r="P985" s="278">
        <f>SUM(P772:P984)</f>
        <v>0</v>
      </c>
      <c r="Q985" s="72"/>
    </row>
    <row r="986" spans="2:17" ht="13.5" thickTop="1" x14ac:dyDescent="0.2">
      <c r="B986" s="48"/>
      <c r="C986" s="49"/>
      <c r="D986" s="212"/>
      <c r="E986" s="212"/>
      <c r="F986" s="212"/>
      <c r="G986" s="189"/>
      <c r="H986" s="213"/>
      <c r="I986" s="62"/>
      <c r="J986" s="61"/>
      <c r="K986" s="61"/>
      <c r="L986" s="61"/>
      <c r="M986" s="62"/>
      <c r="N986" s="276"/>
      <c r="O986" s="276"/>
      <c r="P986" s="276"/>
      <c r="Q986" s="62"/>
    </row>
    <row r="987" spans="2:17" x14ac:dyDescent="0.2">
      <c r="B987" s="214"/>
      <c r="C987" s="24"/>
      <c r="D987" s="215"/>
      <c r="E987" s="215"/>
      <c r="F987" s="215"/>
      <c r="G987" s="176"/>
      <c r="H987" s="216"/>
      <c r="I987" s="146"/>
      <c r="J987" s="145"/>
      <c r="K987" s="145"/>
      <c r="L987" s="145"/>
      <c r="M987" s="146"/>
      <c r="N987" s="67"/>
      <c r="O987" s="67"/>
      <c r="P987" s="67"/>
      <c r="Q987" s="146"/>
    </row>
    <row r="988" spans="2:17" x14ac:dyDescent="0.2">
      <c r="B988" s="214"/>
      <c r="C988" s="24"/>
      <c r="D988" s="215"/>
      <c r="E988" s="215"/>
      <c r="F988" s="215"/>
      <c r="G988" s="176"/>
      <c r="H988" s="216"/>
      <c r="I988" s="146"/>
      <c r="J988" s="145"/>
      <c r="K988" s="145"/>
      <c r="L988" s="145"/>
      <c r="M988" s="146"/>
      <c r="N988" s="67"/>
      <c r="O988" s="67"/>
      <c r="P988" s="67"/>
      <c r="Q988" s="146"/>
    </row>
    <row r="989" spans="2:17" ht="13.5" thickBot="1" x14ac:dyDescent="0.25">
      <c r="B989" s="217"/>
      <c r="C989" s="218"/>
      <c r="D989" s="219"/>
      <c r="E989" s="219"/>
      <c r="F989" s="219"/>
      <c r="G989" s="181"/>
      <c r="H989" s="220"/>
      <c r="I989" s="146"/>
      <c r="J989" s="221"/>
      <c r="K989" s="221"/>
      <c r="L989" s="221"/>
      <c r="M989" s="146"/>
      <c r="N989" s="182"/>
      <c r="O989" s="182"/>
      <c r="P989" s="182"/>
      <c r="Q989" s="146"/>
    </row>
    <row r="990" spans="2:17" ht="13.5" thickBot="1" x14ac:dyDescent="0.25">
      <c r="B990" s="9" t="s">
        <v>179</v>
      </c>
      <c r="C990" s="8" t="s">
        <v>180</v>
      </c>
      <c r="D990" s="183"/>
      <c r="E990" s="183"/>
      <c r="F990" s="183"/>
      <c r="G990" s="206"/>
      <c r="H990" s="184"/>
      <c r="I990" s="185"/>
      <c r="J990" s="186"/>
      <c r="K990" s="186"/>
      <c r="L990" s="186"/>
      <c r="M990" s="185"/>
      <c r="N990" s="208"/>
      <c r="O990" s="208"/>
      <c r="P990" s="208"/>
      <c r="Q990" s="185"/>
    </row>
    <row r="991" spans="2:17" x14ac:dyDescent="0.2">
      <c r="B991" s="209"/>
      <c r="C991" s="188"/>
      <c r="D991" s="187"/>
      <c r="E991" s="187"/>
      <c r="F991" s="187"/>
      <c r="G991" s="189"/>
      <c r="H991" s="189"/>
      <c r="I991" s="177"/>
      <c r="J991" s="190"/>
      <c r="K991" s="190"/>
      <c r="L991" s="190"/>
      <c r="M991" s="177"/>
      <c r="N991" s="190"/>
      <c r="O991" s="190"/>
      <c r="P991" s="190"/>
      <c r="Q991" s="177"/>
    </row>
    <row r="992" spans="2:17" ht="38.25" x14ac:dyDescent="0.2">
      <c r="B992" s="191" t="s">
        <v>121</v>
      </c>
      <c r="C992" s="4" t="s">
        <v>263</v>
      </c>
      <c r="D992" s="175"/>
      <c r="E992" s="175"/>
      <c r="F992" s="175"/>
      <c r="G992" s="176"/>
      <c r="H992" s="176"/>
      <c r="I992" s="177"/>
      <c r="J992" s="67"/>
      <c r="K992" s="67"/>
      <c r="L992" s="67"/>
      <c r="M992" s="177"/>
      <c r="N992" s="67"/>
      <c r="O992" s="67"/>
      <c r="P992" s="67"/>
      <c r="Q992" s="177"/>
    </row>
    <row r="993" spans="2:17" x14ac:dyDescent="0.2">
      <c r="B993" s="17"/>
      <c r="C993" s="178"/>
      <c r="D993" s="175"/>
      <c r="E993" s="175"/>
      <c r="F993" s="175"/>
      <c r="G993" s="3" t="s">
        <v>38</v>
      </c>
      <c r="H993" s="176"/>
      <c r="I993" s="56"/>
      <c r="J993" s="55"/>
      <c r="K993" s="55"/>
      <c r="L993" s="55"/>
      <c r="M993" s="56"/>
      <c r="N993" s="55"/>
      <c r="O993" s="55"/>
      <c r="P993" s="55"/>
      <c r="Q993" s="56"/>
    </row>
    <row r="994" spans="2:17" x14ac:dyDescent="0.2">
      <c r="B994" s="17"/>
      <c r="C994" s="178"/>
      <c r="D994" s="175"/>
      <c r="E994" s="175"/>
      <c r="F994" s="175"/>
      <c r="G994" s="176"/>
      <c r="H994" s="176"/>
      <c r="I994" s="177"/>
      <c r="J994" s="67"/>
      <c r="K994" s="67"/>
      <c r="L994" s="67"/>
      <c r="M994" s="177"/>
      <c r="N994" s="67"/>
      <c r="O994" s="67"/>
      <c r="P994" s="67"/>
      <c r="Q994" s="177"/>
    </row>
    <row r="995" spans="2:17" x14ac:dyDescent="0.2">
      <c r="B995" s="47"/>
      <c r="C995" s="180"/>
      <c r="D995" s="179"/>
      <c r="E995" s="179"/>
      <c r="F995" s="179"/>
      <c r="G995" s="181"/>
      <c r="H995" s="181"/>
      <c r="I995" s="177"/>
      <c r="J995" s="182"/>
      <c r="K995" s="182"/>
      <c r="L995" s="182"/>
      <c r="M995" s="177"/>
      <c r="N995" s="182"/>
      <c r="O995" s="182"/>
      <c r="P995" s="182"/>
      <c r="Q995" s="177"/>
    </row>
    <row r="996" spans="2:17" ht="13.5" thickBot="1" x14ac:dyDescent="0.25">
      <c r="B996" s="50" t="s">
        <v>179</v>
      </c>
      <c r="C996" s="51" t="s">
        <v>181</v>
      </c>
      <c r="D996" s="210"/>
      <c r="E996" s="210"/>
      <c r="F996" s="210"/>
      <c r="G996" s="269"/>
      <c r="H996" s="211"/>
      <c r="I996" s="58"/>
      <c r="J996" s="57"/>
      <c r="K996" s="57"/>
      <c r="L996" s="57"/>
      <c r="M996" s="58"/>
      <c r="N996" s="275"/>
      <c r="O996" s="275"/>
      <c r="P996" s="275"/>
      <c r="Q996" s="58"/>
    </row>
    <row r="997" spans="2:17" ht="13.5" thickTop="1" x14ac:dyDescent="0.2">
      <c r="B997" s="48"/>
      <c r="C997" s="49"/>
      <c r="D997" s="212"/>
      <c r="E997" s="212"/>
      <c r="F997" s="212"/>
      <c r="G997" s="189"/>
      <c r="H997" s="213"/>
      <c r="I997" s="62"/>
      <c r="J997" s="61"/>
      <c r="K997" s="61"/>
      <c r="L997" s="61"/>
      <c r="M997" s="62"/>
      <c r="N997" s="276"/>
      <c r="O997" s="276"/>
      <c r="P997" s="276"/>
      <c r="Q997" s="62"/>
    </row>
    <row r="998" spans="2:17" x14ac:dyDescent="0.2">
      <c r="B998" s="214"/>
      <c r="C998" s="24"/>
      <c r="D998" s="215"/>
      <c r="E998" s="215"/>
      <c r="F998" s="215"/>
      <c r="G998" s="176"/>
      <c r="H998" s="216"/>
      <c r="I998" s="146"/>
      <c r="J998" s="145"/>
      <c r="K998" s="145"/>
      <c r="L998" s="145"/>
      <c r="M998" s="146"/>
      <c r="N998" s="67"/>
      <c r="O998" s="67"/>
      <c r="P998" s="67"/>
      <c r="Q998" s="146"/>
    </row>
    <row r="999" spans="2:17" ht="13.5" thickBot="1" x14ac:dyDescent="0.25">
      <c r="B999" s="217"/>
      <c r="C999" s="218"/>
      <c r="D999" s="219"/>
      <c r="E999" s="219"/>
      <c r="F999" s="219"/>
      <c r="G999" s="181"/>
      <c r="H999" s="220"/>
      <c r="I999" s="146"/>
      <c r="J999" s="221"/>
      <c r="K999" s="221"/>
      <c r="L999" s="221"/>
      <c r="M999" s="146"/>
      <c r="N999" s="182"/>
      <c r="O999" s="182"/>
      <c r="P999" s="182"/>
      <c r="Q999" s="146"/>
    </row>
    <row r="1000" spans="2:17" ht="13.5" thickBot="1" x14ac:dyDescent="0.25">
      <c r="B1000" s="9" t="s">
        <v>182</v>
      </c>
      <c r="C1000" s="8" t="s">
        <v>183</v>
      </c>
      <c r="D1000" s="183"/>
      <c r="E1000" s="183"/>
      <c r="F1000" s="183"/>
      <c r="G1000" s="206"/>
      <c r="H1000" s="184"/>
      <c r="I1000" s="185"/>
      <c r="J1000" s="186"/>
      <c r="K1000" s="186"/>
      <c r="L1000" s="186"/>
      <c r="M1000" s="185"/>
      <c r="N1000" s="208"/>
      <c r="O1000" s="208"/>
      <c r="P1000" s="208"/>
      <c r="Q1000" s="185"/>
    </row>
    <row r="1001" spans="2:17" x14ac:dyDescent="0.2">
      <c r="B1001" s="209"/>
      <c r="C1001" s="188"/>
      <c r="D1001" s="187"/>
      <c r="E1001" s="187"/>
      <c r="F1001" s="187"/>
      <c r="G1001" s="189"/>
      <c r="H1001" s="189"/>
      <c r="I1001" s="177"/>
      <c r="J1001" s="190"/>
      <c r="K1001" s="190"/>
      <c r="L1001" s="190"/>
      <c r="M1001" s="177"/>
      <c r="N1001" s="190"/>
      <c r="O1001" s="190"/>
      <c r="P1001" s="190"/>
      <c r="Q1001" s="177"/>
    </row>
    <row r="1002" spans="2:17" ht="153" x14ac:dyDescent="0.2">
      <c r="B1002" s="191" t="s">
        <v>42</v>
      </c>
      <c r="C1002" s="4" t="s">
        <v>1448</v>
      </c>
      <c r="D1002" s="175"/>
      <c r="E1002" s="175"/>
      <c r="F1002" s="175"/>
      <c r="G1002" s="176"/>
      <c r="H1002" s="176"/>
      <c r="I1002" s="177"/>
      <c r="J1002" s="67"/>
      <c r="K1002" s="67"/>
      <c r="L1002" s="67"/>
      <c r="M1002" s="177"/>
      <c r="N1002" s="67"/>
      <c r="O1002" s="67"/>
      <c r="P1002" s="67"/>
      <c r="Q1002" s="177"/>
    </row>
    <row r="1003" spans="2:17" x14ac:dyDescent="0.2">
      <c r="B1003" s="17"/>
      <c r="C1003" s="15" t="s">
        <v>1410</v>
      </c>
      <c r="D1003" s="175"/>
      <c r="E1003" s="175"/>
      <c r="F1003" s="175"/>
      <c r="G1003" s="59" t="s">
        <v>229</v>
      </c>
      <c r="H1003" s="235"/>
      <c r="I1003" s="56"/>
      <c r="J1003" s="55">
        <v>19</v>
      </c>
      <c r="K1003" s="55"/>
      <c r="L1003" s="55">
        <f>J1003*K1003</f>
        <v>0</v>
      </c>
      <c r="M1003" s="56"/>
      <c r="N1003" s="55"/>
      <c r="O1003" s="55"/>
      <c r="P1003" s="55"/>
      <c r="Q1003" s="56"/>
    </row>
    <row r="1004" spans="2:17" s="23" customFormat="1" x14ac:dyDescent="0.2">
      <c r="B1004" s="16"/>
      <c r="D1004" s="18"/>
      <c r="E1004" s="18"/>
      <c r="F1004" s="18"/>
      <c r="G1004" s="59"/>
      <c r="H1004" s="60"/>
      <c r="I1004" s="56"/>
      <c r="J1004" s="147"/>
      <c r="K1004" s="147"/>
      <c r="L1004" s="147"/>
      <c r="M1004" s="56"/>
      <c r="N1004" s="55"/>
      <c r="O1004" s="55"/>
      <c r="P1004" s="55"/>
      <c r="Q1004" s="56"/>
    </row>
    <row r="1005" spans="2:17" x14ac:dyDescent="0.2">
      <c r="B1005" s="17"/>
      <c r="C1005" s="178"/>
      <c r="D1005" s="175"/>
      <c r="E1005" s="175"/>
      <c r="F1005" s="175"/>
      <c r="G1005" s="176"/>
      <c r="H1005" s="176"/>
      <c r="I1005" s="56"/>
      <c r="J1005" s="55"/>
      <c r="K1005" s="55"/>
      <c r="L1005" s="55"/>
      <c r="M1005" s="56"/>
      <c r="N1005" s="55"/>
      <c r="O1005" s="55"/>
      <c r="P1005" s="55"/>
      <c r="Q1005" s="56"/>
    </row>
    <row r="1006" spans="2:17" x14ac:dyDescent="0.2">
      <c r="B1006" s="17"/>
      <c r="C1006" s="178"/>
      <c r="D1006" s="175"/>
      <c r="E1006" s="175"/>
      <c r="F1006" s="175"/>
      <c r="G1006" s="176"/>
      <c r="H1006" s="176"/>
      <c r="I1006" s="56"/>
      <c r="J1006" s="55"/>
      <c r="K1006" s="55"/>
      <c r="L1006" s="55"/>
      <c r="M1006" s="56"/>
      <c r="N1006" s="55"/>
      <c r="O1006" s="55"/>
      <c r="P1006" s="55"/>
      <c r="Q1006" s="56"/>
    </row>
    <row r="1007" spans="2:17" x14ac:dyDescent="0.2">
      <c r="B1007" s="17"/>
      <c r="C1007" s="178"/>
      <c r="D1007" s="175"/>
      <c r="E1007" s="175"/>
      <c r="F1007" s="175"/>
      <c r="G1007" s="176"/>
      <c r="H1007" s="176"/>
      <c r="I1007" s="56"/>
      <c r="J1007" s="55"/>
      <c r="K1007" s="55"/>
      <c r="L1007" s="55"/>
      <c r="M1007" s="56"/>
      <c r="N1007" s="55"/>
      <c r="O1007" s="55"/>
      <c r="P1007" s="55"/>
      <c r="Q1007" s="56"/>
    </row>
    <row r="1008" spans="2:17" ht="127.5" x14ac:dyDescent="0.2">
      <c r="B1008" s="191" t="s">
        <v>12</v>
      </c>
      <c r="C1008" s="4" t="s">
        <v>1449</v>
      </c>
      <c r="D1008" s="175"/>
      <c r="E1008" s="175"/>
      <c r="F1008" s="175"/>
      <c r="G1008" s="176"/>
      <c r="H1008" s="176"/>
      <c r="I1008" s="56"/>
      <c r="J1008" s="55"/>
      <c r="K1008" s="55"/>
      <c r="L1008" s="55"/>
      <c r="M1008" s="56"/>
      <c r="N1008" s="55"/>
      <c r="O1008" s="55"/>
      <c r="P1008" s="55"/>
      <c r="Q1008" s="56"/>
    </row>
    <row r="1009" spans="2:17" x14ac:dyDescent="0.2">
      <c r="B1009" s="17"/>
      <c r="C1009" s="178"/>
      <c r="D1009" s="175"/>
      <c r="E1009" s="175"/>
      <c r="F1009" s="175"/>
      <c r="G1009" s="3" t="s">
        <v>229</v>
      </c>
      <c r="H1009" s="235"/>
      <c r="I1009" s="56"/>
      <c r="J1009" s="55"/>
      <c r="K1009" s="55"/>
      <c r="L1009" s="55"/>
      <c r="M1009" s="56"/>
      <c r="N1009" s="55"/>
      <c r="O1009" s="55"/>
      <c r="P1009" s="55"/>
      <c r="Q1009" s="56"/>
    </row>
    <row r="1010" spans="2:17" s="23" customFormat="1" x14ac:dyDescent="0.2">
      <c r="B1010" s="16"/>
      <c r="C1010" s="15"/>
      <c r="D1010" s="18"/>
      <c r="E1010" s="18"/>
      <c r="F1010" s="18"/>
      <c r="G1010" s="60"/>
      <c r="H1010" s="60"/>
      <c r="I1010" s="56"/>
      <c r="J1010" s="55"/>
      <c r="K1010" s="55"/>
      <c r="L1010" s="55"/>
      <c r="M1010" s="56"/>
      <c r="N1010" s="55"/>
      <c r="O1010" s="55"/>
      <c r="P1010" s="55"/>
      <c r="Q1010" s="56"/>
    </row>
    <row r="1011" spans="2:17" x14ac:dyDescent="0.2">
      <c r="B1011" s="17"/>
      <c r="C1011" s="178"/>
      <c r="D1011" s="175"/>
      <c r="E1011" s="175"/>
      <c r="F1011" s="175"/>
      <c r="G1011" s="176"/>
      <c r="H1011" s="176"/>
      <c r="I1011" s="56"/>
      <c r="J1011" s="55"/>
      <c r="K1011" s="55"/>
      <c r="L1011" s="55"/>
      <c r="M1011" s="56"/>
      <c r="N1011" s="55"/>
      <c r="O1011" s="55"/>
      <c r="P1011" s="55"/>
      <c r="Q1011" s="56"/>
    </row>
    <row r="1012" spans="2:17" x14ac:dyDescent="0.2">
      <c r="B1012" s="17"/>
      <c r="C1012" s="178"/>
      <c r="D1012" s="175"/>
      <c r="E1012" s="175"/>
      <c r="F1012" s="175"/>
      <c r="G1012" s="176"/>
      <c r="H1012" s="176"/>
      <c r="I1012" s="56"/>
      <c r="J1012" s="55"/>
      <c r="K1012" s="55"/>
      <c r="L1012" s="55"/>
      <c r="M1012" s="56"/>
      <c r="N1012" s="55"/>
      <c r="O1012" s="55"/>
      <c r="P1012" s="55"/>
      <c r="Q1012" s="56"/>
    </row>
    <row r="1013" spans="2:17" ht="102" x14ac:dyDescent="0.2">
      <c r="B1013" s="191" t="s">
        <v>184</v>
      </c>
      <c r="C1013" s="4" t="s">
        <v>1450</v>
      </c>
      <c r="D1013" s="175"/>
      <c r="E1013" s="175"/>
      <c r="F1013" s="175"/>
      <c r="G1013" s="176"/>
      <c r="H1013" s="176"/>
      <c r="I1013" s="56"/>
      <c r="J1013" s="55"/>
      <c r="K1013" s="55"/>
      <c r="L1013" s="55"/>
      <c r="M1013" s="56"/>
      <c r="N1013" s="55"/>
      <c r="O1013" s="55"/>
      <c r="P1013" s="55"/>
      <c r="Q1013" s="56"/>
    </row>
    <row r="1014" spans="2:17" x14ac:dyDescent="0.2">
      <c r="B1014" s="17"/>
      <c r="C1014" s="178"/>
      <c r="D1014" s="175"/>
      <c r="E1014" s="175"/>
      <c r="F1014" s="175"/>
      <c r="G1014" s="3" t="s">
        <v>229</v>
      </c>
      <c r="H1014" s="235"/>
      <c r="I1014" s="56"/>
      <c r="J1014" s="55"/>
      <c r="K1014" s="55"/>
      <c r="L1014" s="55"/>
      <c r="M1014" s="56"/>
      <c r="N1014" s="55"/>
      <c r="O1014" s="55"/>
      <c r="P1014" s="55"/>
      <c r="Q1014" s="56"/>
    </row>
    <row r="1015" spans="2:17" s="23" customFormat="1" x14ac:dyDescent="0.2">
      <c r="B1015" s="16"/>
      <c r="C1015" s="15"/>
      <c r="D1015" s="18"/>
      <c r="E1015" s="18"/>
      <c r="F1015" s="18"/>
      <c r="G1015" s="59"/>
      <c r="H1015" s="60"/>
      <c r="I1015" s="56"/>
      <c r="J1015" s="55"/>
      <c r="K1015" s="55"/>
      <c r="L1015" s="55"/>
      <c r="M1015" s="56"/>
      <c r="N1015" s="55"/>
      <c r="O1015" s="55"/>
      <c r="P1015" s="55"/>
      <c r="Q1015" s="56"/>
    </row>
    <row r="1016" spans="2:17" s="23" customFormat="1" x14ac:dyDescent="0.2">
      <c r="B1016" s="16"/>
      <c r="C1016" s="15"/>
      <c r="D1016" s="18"/>
      <c r="E1016" s="18"/>
      <c r="F1016" s="18"/>
      <c r="G1016" s="59"/>
      <c r="H1016" s="60"/>
      <c r="I1016" s="56"/>
      <c r="J1016" s="55"/>
      <c r="K1016" s="55"/>
      <c r="L1016" s="55"/>
      <c r="M1016" s="56"/>
      <c r="N1016" s="55"/>
      <c r="O1016" s="55"/>
      <c r="P1016" s="55"/>
      <c r="Q1016" s="56"/>
    </row>
    <row r="1017" spans="2:17" x14ac:dyDescent="0.2">
      <c r="B1017" s="17"/>
      <c r="C1017" s="178"/>
      <c r="D1017" s="175"/>
      <c r="E1017" s="175"/>
      <c r="F1017" s="175"/>
      <c r="G1017" s="3"/>
      <c r="H1017" s="176"/>
      <c r="I1017" s="56"/>
      <c r="J1017" s="55"/>
      <c r="K1017" s="55"/>
      <c r="L1017" s="55"/>
      <c r="M1017" s="56"/>
      <c r="N1017" s="55"/>
      <c r="O1017" s="55"/>
      <c r="P1017" s="55"/>
      <c r="Q1017" s="56"/>
    </row>
    <row r="1018" spans="2:17" x14ac:dyDescent="0.2">
      <c r="B1018" s="16"/>
      <c r="C1018" s="15"/>
      <c r="D1018" s="18"/>
      <c r="E1018" s="18"/>
      <c r="F1018" s="18"/>
      <c r="G1018" s="59"/>
      <c r="H1018" s="60"/>
      <c r="I1018" s="56"/>
      <c r="J1018" s="55"/>
      <c r="K1018" s="55"/>
      <c r="L1018" s="55"/>
      <c r="M1018" s="56"/>
      <c r="N1018" s="55"/>
      <c r="O1018" s="55"/>
      <c r="P1018" s="55"/>
      <c r="Q1018" s="56"/>
    </row>
    <row r="1019" spans="2:17" ht="36.75" customHeight="1" x14ac:dyDescent="0.2">
      <c r="B1019" s="14" t="s">
        <v>30</v>
      </c>
      <c r="C1019" s="15" t="s">
        <v>351</v>
      </c>
      <c r="D1019" s="18"/>
      <c r="E1019" s="18"/>
      <c r="F1019" s="18"/>
      <c r="G1019" s="59"/>
      <c r="H1019" s="60"/>
      <c r="I1019" s="56"/>
      <c r="J1019" s="55"/>
      <c r="K1019" s="55"/>
      <c r="L1019" s="55"/>
      <c r="M1019" s="56"/>
      <c r="N1019" s="55"/>
      <c r="O1019" s="55"/>
      <c r="P1019" s="55"/>
      <c r="Q1019" s="56"/>
    </row>
    <row r="1020" spans="2:17" x14ac:dyDescent="0.2">
      <c r="B1020" s="16"/>
      <c r="C1020" s="15"/>
      <c r="D1020" s="18"/>
      <c r="E1020" s="18"/>
      <c r="F1020" s="18"/>
      <c r="G1020" s="59" t="s">
        <v>229</v>
      </c>
      <c r="H1020" s="60"/>
      <c r="I1020" s="65"/>
      <c r="J1020" s="64"/>
      <c r="K1020" s="64"/>
      <c r="L1020" s="64"/>
      <c r="M1020" s="65"/>
      <c r="N1020" s="64">
        <v>101</v>
      </c>
      <c r="O1020" s="64"/>
      <c r="P1020" s="64">
        <f>N1020*O1020</f>
        <v>0</v>
      </c>
      <c r="Q1020" s="56"/>
    </row>
    <row r="1021" spans="2:17" x14ac:dyDescent="0.2">
      <c r="B1021" s="16"/>
      <c r="C1021" s="15"/>
      <c r="D1021" s="18"/>
      <c r="E1021" s="18"/>
      <c r="F1021" s="18"/>
      <c r="G1021" s="59"/>
      <c r="H1021" s="60"/>
      <c r="I1021" s="65"/>
      <c r="J1021" s="64"/>
      <c r="K1021" s="64"/>
      <c r="L1021" s="64"/>
      <c r="M1021" s="65"/>
      <c r="N1021" s="64"/>
      <c r="O1021" s="64">
        <v>0</v>
      </c>
      <c r="P1021" s="64">
        <f t="shared" ref="P1021:P1030" si="15">N1021*O1021</f>
        <v>0</v>
      </c>
      <c r="Q1021" s="56"/>
    </row>
    <row r="1022" spans="2:17" x14ac:dyDescent="0.2">
      <c r="B1022" s="16"/>
      <c r="C1022" s="15"/>
      <c r="D1022" s="18"/>
      <c r="E1022" s="18"/>
      <c r="F1022" s="18"/>
      <c r="G1022" s="59"/>
      <c r="H1022" s="60"/>
      <c r="I1022" s="65"/>
      <c r="J1022" s="64"/>
      <c r="K1022" s="64"/>
      <c r="L1022" s="64"/>
      <c r="M1022" s="65"/>
      <c r="N1022" s="64"/>
      <c r="O1022" s="64">
        <v>0</v>
      </c>
      <c r="P1022" s="64">
        <f t="shared" si="15"/>
        <v>0</v>
      </c>
      <c r="Q1022" s="56"/>
    </row>
    <row r="1023" spans="2:17" x14ac:dyDescent="0.2">
      <c r="B1023" s="16"/>
      <c r="C1023" s="15"/>
      <c r="D1023" s="18"/>
      <c r="E1023" s="18"/>
      <c r="F1023" s="18"/>
      <c r="G1023" s="59"/>
      <c r="H1023" s="60"/>
      <c r="I1023" s="65"/>
      <c r="J1023" s="64"/>
      <c r="K1023" s="64"/>
      <c r="L1023" s="64"/>
      <c r="M1023" s="65"/>
      <c r="N1023" s="64"/>
      <c r="O1023" s="64">
        <v>0</v>
      </c>
      <c r="P1023" s="64">
        <f t="shared" si="15"/>
        <v>0</v>
      </c>
      <c r="Q1023" s="56"/>
    </row>
    <row r="1024" spans="2:17" ht="25.5" x14ac:dyDescent="0.2">
      <c r="B1024" s="14" t="s">
        <v>40</v>
      </c>
      <c r="C1024" s="15" t="s">
        <v>352</v>
      </c>
      <c r="D1024" s="18"/>
      <c r="E1024" s="18"/>
      <c r="F1024" s="18"/>
      <c r="G1024" s="59"/>
      <c r="H1024" s="60"/>
      <c r="I1024" s="65"/>
      <c r="J1024" s="64"/>
      <c r="K1024" s="64"/>
      <c r="L1024" s="64"/>
      <c r="M1024" s="65"/>
      <c r="N1024" s="64"/>
      <c r="O1024" s="64">
        <v>0</v>
      </c>
      <c r="P1024" s="64">
        <f t="shared" si="15"/>
        <v>0</v>
      </c>
      <c r="Q1024" s="56"/>
    </row>
    <row r="1025" spans="2:17" x14ac:dyDescent="0.2">
      <c r="B1025" s="16"/>
      <c r="C1025" s="15"/>
      <c r="D1025" s="18"/>
      <c r="E1025" s="18"/>
      <c r="F1025" s="18"/>
      <c r="G1025" s="59" t="s">
        <v>17</v>
      </c>
      <c r="H1025" s="60"/>
      <c r="I1025" s="65"/>
      <c r="J1025" s="64"/>
      <c r="K1025" s="64"/>
      <c r="L1025" s="64"/>
      <c r="M1025" s="65"/>
      <c r="N1025" s="64">
        <v>45</v>
      </c>
      <c r="O1025" s="64"/>
      <c r="P1025" s="64">
        <f t="shared" si="15"/>
        <v>0</v>
      </c>
      <c r="Q1025" s="56"/>
    </row>
    <row r="1026" spans="2:17" x14ac:dyDescent="0.2">
      <c r="B1026" s="16"/>
      <c r="C1026" s="15"/>
      <c r="D1026" s="18"/>
      <c r="E1026" s="18"/>
      <c r="F1026" s="18"/>
      <c r="G1026" s="59"/>
      <c r="H1026" s="60"/>
      <c r="I1026" s="65"/>
      <c r="J1026" s="64"/>
      <c r="K1026" s="64"/>
      <c r="L1026" s="64"/>
      <c r="M1026" s="65"/>
      <c r="N1026" s="64"/>
      <c r="O1026" s="64">
        <v>0</v>
      </c>
      <c r="P1026" s="64">
        <f t="shared" si="15"/>
        <v>0</v>
      </c>
      <c r="Q1026" s="56"/>
    </row>
    <row r="1027" spans="2:17" x14ac:dyDescent="0.2">
      <c r="B1027" s="16"/>
      <c r="C1027" s="15"/>
      <c r="D1027" s="18"/>
      <c r="E1027" s="18"/>
      <c r="F1027" s="18"/>
      <c r="G1027" s="59"/>
      <c r="H1027" s="60"/>
      <c r="I1027" s="65"/>
      <c r="J1027" s="64"/>
      <c r="K1027" s="64"/>
      <c r="L1027" s="64"/>
      <c r="M1027" s="65"/>
      <c r="N1027" s="64"/>
      <c r="O1027" s="64">
        <v>0</v>
      </c>
      <c r="P1027" s="64">
        <f t="shared" si="15"/>
        <v>0</v>
      </c>
      <c r="Q1027" s="56"/>
    </row>
    <row r="1028" spans="2:17" x14ac:dyDescent="0.2">
      <c r="B1028" s="16"/>
      <c r="C1028" s="15"/>
      <c r="D1028" s="18"/>
      <c r="E1028" s="18"/>
      <c r="F1028" s="18"/>
      <c r="G1028" s="59"/>
      <c r="H1028" s="60"/>
      <c r="I1028" s="65"/>
      <c r="J1028" s="64"/>
      <c r="K1028" s="64"/>
      <c r="L1028" s="64"/>
      <c r="M1028" s="65"/>
      <c r="N1028" s="64"/>
      <c r="O1028" s="64">
        <v>0</v>
      </c>
      <c r="P1028" s="64">
        <f t="shared" si="15"/>
        <v>0</v>
      </c>
      <c r="Q1028" s="56"/>
    </row>
    <row r="1029" spans="2:17" ht="25.5" x14ac:dyDescent="0.2">
      <c r="B1029" s="14" t="s">
        <v>14</v>
      </c>
      <c r="C1029" s="15" t="s">
        <v>353</v>
      </c>
      <c r="D1029" s="18"/>
      <c r="E1029" s="18"/>
      <c r="F1029" s="18"/>
      <c r="G1029" s="59"/>
      <c r="H1029" s="60"/>
      <c r="I1029" s="65"/>
      <c r="J1029" s="64"/>
      <c r="K1029" s="64"/>
      <c r="L1029" s="64"/>
      <c r="M1029" s="65"/>
      <c r="N1029" s="64"/>
      <c r="O1029" s="64">
        <v>0</v>
      </c>
      <c r="P1029" s="64">
        <f t="shared" si="15"/>
        <v>0</v>
      </c>
      <c r="Q1029" s="56"/>
    </row>
    <row r="1030" spans="2:17" x14ac:dyDescent="0.2">
      <c r="B1030" s="16"/>
      <c r="C1030" s="15"/>
      <c r="D1030" s="18"/>
      <c r="E1030" s="18"/>
      <c r="F1030" s="18"/>
      <c r="G1030" s="59" t="s">
        <v>17</v>
      </c>
      <c r="H1030" s="60"/>
      <c r="I1030" s="65"/>
      <c r="J1030" s="64"/>
      <c r="K1030" s="64"/>
      <c r="L1030" s="64"/>
      <c r="M1030" s="65"/>
      <c r="N1030" s="64">
        <v>35</v>
      </c>
      <c r="O1030" s="64"/>
      <c r="P1030" s="64">
        <f t="shared" si="15"/>
        <v>0</v>
      </c>
      <c r="Q1030" s="56"/>
    </row>
    <row r="1031" spans="2:17" x14ac:dyDescent="0.2">
      <c r="B1031" s="16"/>
      <c r="C1031" s="15"/>
      <c r="D1031" s="18"/>
      <c r="E1031" s="18"/>
      <c r="F1031" s="18"/>
      <c r="G1031" s="60"/>
      <c r="H1031" s="60"/>
      <c r="I1031" s="65"/>
      <c r="J1031" s="64"/>
      <c r="K1031" s="64"/>
      <c r="L1031" s="64"/>
      <c r="M1031" s="65"/>
      <c r="N1031" s="64"/>
      <c r="O1031" s="64"/>
      <c r="P1031" s="64"/>
      <c r="Q1031" s="56"/>
    </row>
    <row r="1032" spans="2:17" x14ac:dyDescent="0.2">
      <c r="B1032" s="16"/>
      <c r="C1032" s="15"/>
      <c r="D1032" s="18"/>
      <c r="E1032" s="18"/>
      <c r="F1032" s="18"/>
      <c r="G1032" s="60"/>
      <c r="H1032" s="60"/>
      <c r="I1032" s="56"/>
      <c r="J1032" s="55"/>
      <c r="K1032" s="55"/>
      <c r="L1032" s="55"/>
      <c r="M1032" s="56"/>
      <c r="N1032" s="55"/>
      <c r="O1032" s="55"/>
      <c r="P1032" s="55"/>
      <c r="Q1032" s="56"/>
    </row>
    <row r="1033" spans="2:17" x14ac:dyDescent="0.2">
      <c r="B1033" s="17"/>
      <c r="C1033" s="178"/>
      <c r="D1033" s="175"/>
      <c r="E1033" s="175"/>
      <c r="F1033" s="175"/>
      <c r="G1033" s="176"/>
      <c r="H1033" s="176"/>
      <c r="I1033" s="56"/>
      <c r="J1033" s="55"/>
      <c r="K1033" s="55"/>
      <c r="L1033" s="55"/>
      <c r="M1033" s="56"/>
      <c r="N1033" s="55"/>
      <c r="O1033" s="55"/>
      <c r="P1033" s="55"/>
      <c r="Q1033" s="56"/>
    </row>
    <row r="1034" spans="2:17" ht="51" x14ac:dyDescent="0.2">
      <c r="B1034" s="191" t="s">
        <v>23</v>
      </c>
      <c r="C1034" s="4" t="s">
        <v>264</v>
      </c>
      <c r="D1034" s="175"/>
      <c r="E1034" s="175"/>
      <c r="F1034" s="175"/>
      <c r="G1034" s="176"/>
      <c r="H1034" s="176"/>
      <c r="I1034" s="56"/>
      <c r="J1034" s="55"/>
      <c r="K1034" s="55"/>
      <c r="L1034" s="55"/>
      <c r="M1034" s="56"/>
      <c r="N1034" s="55"/>
      <c r="O1034" s="55"/>
      <c r="P1034" s="55"/>
      <c r="Q1034" s="56"/>
    </row>
    <row r="1035" spans="2:17" x14ac:dyDescent="0.2">
      <c r="B1035" s="17"/>
      <c r="C1035" s="178"/>
      <c r="D1035" s="175"/>
      <c r="E1035" s="175"/>
      <c r="F1035" s="175"/>
      <c r="G1035" s="3" t="s">
        <v>229</v>
      </c>
      <c r="H1035" s="176"/>
      <c r="I1035" s="56"/>
      <c r="J1035" s="55"/>
      <c r="K1035" s="55"/>
      <c r="L1035" s="55"/>
      <c r="M1035" s="56"/>
      <c r="N1035" s="55"/>
      <c r="O1035" s="55"/>
      <c r="P1035" s="55"/>
      <c r="Q1035" s="56"/>
    </row>
    <row r="1036" spans="2:17" x14ac:dyDescent="0.2">
      <c r="B1036" s="17"/>
      <c r="C1036" s="178"/>
      <c r="D1036" s="175"/>
      <c r="E1036" s="175"/>
      <c r="F1036" s="175"/>
      <c r="G1036" s="176"/>
      <c r="H1036" s="176"/>
      <c r="I1036" s="177"/>
      <c r="J1036" s="67"/>
      <c r="K1036" s="67"/>
      <c r="L1036" s="67"/>
      <c r="M1036" s="177"/>
      <c r="N1036" s="67"/>
      <c r="O1036" s="67"/>
      <c r="P1036" s="67"/>
      <c r="Q1036" s="177"/>
    </row>
    <row r="1037" spans="2:17" x14ac:dyDescent="0.2">
      <c r="B1037" s="47"/>
      <c r="C1037" s="180"/>
      <c r="D1037" s="179"/>
      <c r="E1037" s="179"/>
      <c r="F1037" s="179"/>
      <c r="G1037" s="181"/>
      <c r="H1037" s="181"/>
      <c r="I1037" s="177"/>
      <c r="J1037" s="182"/>
      <c r="K1037" s="182"/>
      <c r="L1037" s="182"/>
      <c r="M1037" s="177"/>
      <c r="N1037" s="182"/>
      <c r="O1037" s="182"/>
      <c r="P1037" s="182"/>
      <c r="Q1037" s="177"/>
    </row>
    <row r="1038" spans="2:17" ht="13.5" thickBot="1" x14ac:dyDescent="0.25">
      <c r="B1038" s="50" t="s">
        <v>182</v>
      </c>
      <c r="C1038" s="51" t="s">
        <v>185</v>
      </c>
      <c r="D1038" s="210"/>
      <c r="E1038" s="210"/>
      <c r="F1038" s="210"/>
      <c r="G1038" s="269"/>
      <c r="H1038" s="211"/>
      <c r="I1038" s="58"/>
      <c r="J1038" s="57"/>
      <c r="K1038" s="57"/>
      <c r="L1038" s="57">
        <f>SUM(L1003:L1037)</f>
        <v>0</v>
      </c>
      <c r="M1038" s="58"/>
      <c r="N1038" s="275"/>
      <c r="O1038" s="275"/>
      <c r="P1038" s="275">
        <f>SUM(P1003:P1037)</f>
        <v>0</v>
      </c>
      <c r="Q1038" s="58"/>
    </row>
    <row r="1039" spans="2:17" ht="13.5" thickTop="1" x14ac:dyDescent="0.2">
      <c r="B1039" s="48"/>
      <c r="C1039" s="49"/>
      <c r="D1039" s="212"/>
      <c r="E1039" s="212"/>
      <c r="F1039" s="212"/>
      <c r="G1039" s="189"/>
      <c r="H1039" s="213"/>
      <c r="I1039" s="62"/>
      <c r="J1039" s="61"/>
      <c r="K1039" s="61"/>
      <c r="L1039" s="61"/>
      <c r="M1039" s="62"/>
      <c r="N1039" s="276"/>
      <c r="O1039" s="276"/>
      <c r="P1039" s="276"/>
      <c r="Q1039" s="62"/>
    </row>
    <row r="1040" spans="2:17" x14ac:dyDescent="0.2">
      <c r="B1040" s="214"/>
      <c r="C1040" s="24"/>
      <c r="D1040" s="215"/>
      <c r="E1040" s="215"/>
      <c r="F1040" s="215"/>
      <c r="G1040" s="176"/>
      <c r="H1040" s="216"/>
      <c r="I1040" s="146"/>
      <c r="J1040" s="145"/>
      <c r="K1040" s="145"/>
      <c r="L1040" s="145"/>
      <c r="M1040" s="146"/>
      <c r="N1040" s="67"/>
      <c r="O1040" s="67"/>
      <c r="P1040" s="67"/>
      <c r="Q1040" s="146"/>
    </row>
    <row r="1041" spans="2:17" x14ac:dyDescent="0.2">
      <c r="B1041" s="214"/>
      <c r="C1041" s="24"/>
      <c r="D1041" s="215"/>
      <c r="E1041" s="215"/>
      <c r="F1041" s="215"/>
      <c r="G1041" s="176"/>
      <c r="H1041" s="216"/>
      <c r="I1041" s="146"/>
      <c r="J1041" s="145"/>
      <c r="K1041" s="145"/>
      <c r="L1041" s="145"/>
      <c r="M1041" s="146"/>
      <c r="N1041" s="67"/>
      <c r="O1041" s="67"/>
      <c r="P1041" s="67"/>
      <c r="Q1041" s="146"/>
    </row>
    <row r="1042" spans="2:17" ht="13.5" thickBot="1" x14ac:dyDescent="0.25">
      <c r="B1042" s="217"/>
      <c r="C1042" s="218"/>
      <c r="D1042" s="219"/>
      <c r="E1042" s="219"/>
      <c r="F1042" s="219"/>
      <c r="G1042" s="181"/>
      <c r="H1042" s="220"/>
      <c r="I1042" s="146"/>
      <c r="J1042" s="221"/>
      <c r="K1042" s="221"/>
      <c r="L1042" s="221"/>
      <c r="M1042" s="146"/>
      <c r="N1042" s="182"/>
      <c r="O1042" s="182"/>
      <c r="P1042" s="182"/>
      <c r="Q1042" s="146"/>
    </row>
    <row r="1043" spans="2:17" ht="13.5" thickBot="1" x14ac:dyDescent="0.25">
      <c r="B1043" s="9" t="s">
        <v>186</v>
      </c>
      <c r="C1043" s="8" t="s">
        <v>187</v>
      </c>
      <c r="D1043" s="183"/>
      <c r="E1043" s="183"/>
      <c r="F1043" s="183"/>
      <c r="G1043" s="206"/>
      <c r="H1043" s="184"/>
      <c r="I1043" s="185"/>
      <c r="J1043" s="186"/>
      <c r="K1043" s="186"/>
      <c r="L1043" s="186"/>
      <c r="M1043" s="185"/>
      <c r="N1043" s="208"/>
      <c r="O1043" s="208"/>
      <c r="P1043" s="208"/>
      <c r="Q1043" s="185"/>
    </row>
    <row r="1044" spans="2:17" x14ac:dyDescent="0.2">
      <c r="B1044" s="201"/>
      <c r="C1044" s="202"/>
      <c r="D1044" s="203"/>
      <c r="E1044" s="203"/>
      <c r="F1044" s="203"/>
      <c r="G1044" s="204"/>
      <c r="H1044" s="204"/>
      <c r="I1044" s="177"/>
      <c r="J1044" s="190"/>
      <c r="K1044" s="190"/>
      <c r="L1044" s="190"/>
      <c r="M1044" s="177"/>
      <c r="N1044" s="190"/>
      <c r="O1044" s="190"/>
      <c r="P1044" s="190"/>
      <c r="Q1044" s="177"/>
    </row>
    <row r="1045" spans="2:17" ht="89.25" x14ac:dyDescent="0.2">
      <c r="B1045" s="12" t="s">
        <v>42</v>
      </c>
      <c r="C1045" s="13" t="s">
        <v>1451</v>
      </c>
      <c r="D1045" s="147"/>
      <c r="E1045" s="147"/>
      <c r="F1045" s="147"/>
      <c r="G1045" s="194"/>
      <c r="H1045" s="194"/>
      <c r="I1045" s="177"/>
      <c r="J1045" s="67"/>
      <c r="K1045" s="67"/>
      <c r="L1045" s="67"/>
      <c r="M1045" s="177"/>
      <c r="N1045" s="67"/>
      <c r="O1045" s="67"/>
      <c r="P1045" s="67"/>
      <c r="Q1045" s="177"/>
    </row>
    <row r="1046" spans="2:17" x14ac:dyDescent="0.2">
      <c r="B1046" s="192"/>
      <c r="C1046" s="193"/>
      <c r="D1046" s="147"/>
      <c r="E1046" s="147"/>
      <c r="F1046" s="147"/>
      <c r="G1046" s="272"/>
      <c r="H1046" s="236"/>
      <c r="I1046" s="56"/>
      <c r="J1046" s="55"/>
      <c r="K1046" s="55"/>
      <c r="L1046" s="55"/>
      <c r="M1046" s="56"/>
      <c r="N1046" s="55"/>
      <c r="O1046" s="55"/>
      <c r="P1046" s="55"/>
      <c r="Q1046" s="56"/>
    </row>
    <row r="1047" spans="2:17" s="23" customFormat="1" x14ac:dyDescent="0.2">
      <c r="B1047" s="16"/>
      <c r="C1047" s="15" t="s">
        <v>1410</v>
      </c>
      <c r="D1047" s="18"/>
      <c r="E1047" s="18"/>
      <c r="F1047" s="18"/>
      <c r="G1047" s="59" t="s">
        <v>229</v>
      </c>
      <c r="H1047" s="60"/>
      <c r="I1047" s="56"/>
      <c r="J1047" s="55">
        <v>613</v>
      </c>
      <c r="K1047" s="55"/>
      <c r="L1047" s="55">
        <f>J1047*K1047</f>
        <v>0</v>
      </c>
      <c r="M1047" s="56"/>
      <c r="N1047" s="55"/>
      <c r="O1047" s="55"/>
      <c r="P1047" s="55"/>
      <c r="Q1047" s="56"/>
    </row>
    <row r="1048" spans="2:17" x14ac:dyDescent="0.2">
      <c r="B1048" s="192"/>
      <c r="C1048" s="193"/>
      <c r="D1048" s="147"/>
      <c r="E1048" s="147"/>
      <c r="F1048" s="147"/>
      <c r="G1048" s="194"/>
      <c r="H1048" s="194"/>
      <c r="I1048" s="56"/>
      <c r="J1048" s="55"/>
      <c r="K1048" s="55"/>
      <c r="L1048" s="55"/>
      <c r="M1048" s="56"/>
      <c r="N1048" s="55"/>
      <c r="O1048" s="55"/>
      <c r="P1048" s="55"/>
      <c r="Q1048" s="56"/>
    </row>
    <row r="1049" spans="2:17" x14ac:dyDescent="0.2">
      <c r="B1049" s="17"/>
      <c r="C1049" s="178"/>
      <c r="D1049" s="175"/>
      <c r="E1049" s="175"/>
      <c r="F1049" s="175"/>
      <c r="G1049" s="176"/>
      <c r="H1049" s="176"/>
      <c r="I1049" s="56"/>
      <c r="J1049" s="55"/>
      <c r="K1049" s="55"/>
      <c r="L1049" s="55"/>
      <c r="M1049" s="56"/>
      <c r="N1049" s="55"/>
      <c r="O1049" s="55"/>
      <c r="P1049" s="55"/>
      <c r="Q1049" s="56"/>
    </row>
    <row r="1050" spans="2:17" x14ac:dyDescent="0.2">
      <c r="B1050" s="17"/>
      <c r="C1050" s="178"/>
      <c r="D1050" s="175"/>
      <c r="E1050" s="175"/>
      <c r="F1050" s="175"/>
      <c r="G1050" s="176"/>
      <c r="H1050" s="176"/>
      <c r="I1050" s="56"/>
      <c r="J1050" s="55"/>
      <c r="K1050" s="55"/>
      <c r="L1050" s="55"/>
      <c r="M1050" s="56"/>
      <c r="N1050" s="55"/>
      <c r="O1050" s="55"/>
      <c r="P1050" s="55"/>
      <c r="Q1050" s="56"/>
    </row>
    <row r="1051" spans="2:17" ht="89.25" x14ac:dyDescent="0.2">
      <c r="B1051" s="191" t="s">
        <v>43</v>
      </c>
      <c r="C1051" s="4" t="s">
        <v>1452</v>
      </c>
      <c r="D1051" s="175"/>
      <c r="E1051" s="175"/>
      <c r="F1051" s="175"/>
      <c r="G1051" s="176"/>
      <c r="H1051" s="176"/>
      <c r="I1051" s="56"/>
      <c r="J1051" s="55"/>
      <c r="K1051" s="55"/>
      <c r="L1051" s="55"/>
      <c r="M1051" s="56"/>
      <c r="N1051" s="55"/>
      <c r="O1051" s="55"/>
      <c r="P1051" s="55"/>
      <c r="Q1051" s="56"/>
    </row>
    <row r="1052" spans="2:17" x14ac:dyDescent="0.2">
      <c r="B1052" s="17"/>
      <c r="C1052" s="178"/>
      <c r="D1052" s="175"/>
      <c r="E1052" s="175"/>
      <c r="F1052" s="175"/>
      <c r="G1052" s="3" t="s">
        <v>229</v>
      </c>
      <c r="H1052" s="235"/>
      <c r="I1052" s="56"/>
      <c r="J1052" s="55"/>
      <c r="K1052" s="55"/>
      <c r="L1052" s="55"/>
      <c r="M1052" s="56"/>
      <c r="N1052" s="55"/>
      <c r="O1052" s="55"/>
      <c r="P1052" s="55"/>
      <c r="Q1052" s="56"/>
    </row>
    <row r="1053" spans="2:17" s="23" customFormat="1" x14ac:dyDescent="0.2">
      <c r="B1053" s="16"/>
      <c r="C1053" s="15"/>
      <c r="D1053" s="18"/>
      <c r="E1053" s="18"/>
      <c r="F1053" s="18"/>
      <c r="G1053" s="59"/>
      <c r="H1053" s="60"/>
      <c r="I1053" s="56"/>
      <c r="J1053" s="55"/>
      <c r="K1053" s="55"/>
      <c r="L1053" s="55"/>
      <c r="M1053" s="56"/>
      <c r="N1053" s="55"/>
      <c r="O1053" s="55"/>
      <c r="P1053" s="55"/>
      <c r="Q1053" s="56"/>
    </row>
    <row r="1054" spans="2:17" x14ac:dyDescent="0.2">
      <c r="B1054" s="17"/>
      <c r="C1054" s="178"/>
      <c r="D1054" s="175"/>
      <c r="E1054" s="175"/>
      <c r="F1054" s="175"/>
      <c r="G1054" s="176"/>
      <c r="H1054" s="176"/>
      <c r="I1054" s="56"/>
      <c r="J1054" s="55"/>
      <c r="K1054" s="55"/>
      <c r="L1054" s="55"/>
      <c r="M1054" s="56"/>
      <c r="N1054" s="55"/>
      <c r="O1054" s="55"/>
      <c r="P1054" s="55"/>
      <c r="Q1054" s="56"/>
    </row>
    <row r="1055" spans="2:17" x14ac:dyDescent="0.2">
      <c r="B1055" s="17"/>
      <c r="C1055" s="178"/>
      <c r="D1055" s="175"/>
      <c r="E1055" s="175"/>
      <c r="F1055" s="175"/>
      <c r="G1055" s="176"/>
      <c r="H1055" s="176"/>
      <c r="I1055" s="56"/>
      <c r="J1055" s="55"/>
      <c r="K1055" s="55"/>
      <c r="L1055" s="55"/>
      <c r="M1055" s="56"/>
      <c r="N1055" s="55"/>
      <c r="O1055" s="55"/>
      <c r="P1055" s="55"/>
      <c r="Q1055" s="56"/>
    </row>
    <row r="1056" spans="2:17" x14ac:dyDescent="0.2">
      <c r="B1056" s="17"/>
      <c r="C1056" s="178"/>
      <c r="D1056" s="175"/>
      <c r="E1056" s="175"/>
      <c r="F1056" s="175"/>
      <c r="G1056" s="176"/>
      <c r="H1056" s="176"/>
      <c r="I1056" s="56"/>
      <c r="J1056" s="55"/>
      <c r="K1056" s="55"/>
      <c r="L1056" s="55"/>
      <c r="M1056" s="56"/>
      <c r="N1056" s="55"/>
      <c r="O1056" s="55"/>
      <c r="P1056" s="55"/>
      <c r="Q1056" s="56"/>
    </row>
    <row r="1057" spans="2:17" ht="76.5" x14ac:dyDescent="0.2">
      <c r="B1057" s="191" t="s">
        <v>12</v>
      </c>
      <c r="C1057" s="4" t="s">
        <v>265</v>
      </c>
      <c r="D1057" s="175"/>
      <c r="E1057" s="175"/>
      <c r="F1057" s="175"/>
      <c r="G1057" s="176"/>
      <c r="H1057" s="176"/>
      <c r="I1057" s="56"/>
      <c r="J1057" s="55"/>
      <c r="K1057" s="55"/>
      <c r="L1057" s="55"/>
      <c r="M1057" s="56"/>
      <c r="N1057" s="55"/>
      <c r="O1057" s="55"/>
      <c r="P1057" s="55"/>
      <c r="Q1057" s="56"/>
    </row>
    <row r="1058" spans="2:17" x14ac:dyDescent="0.2">
      <c r="B1058" s="17"/>
      <c r="C1058" s="178"/>
      <c r="D1058" s="175"/>
      <c r="E1058" s="175"/>
      <c r="F1058" s="175"/>
      <c r="G1058" s="3" t="s">
        <v>229</v>
      </c>
      <c r="H1058" s="176"/>
      <c r="I1058" s="56"/>
      <c r="J1058" s="55"/>
      <c r="K1058" s="55"/>
      <c r="L1058" s="55"/>
      <c r="M1058" s="56"/>
      <c r="N1058" s="55"/>
      <c r="O1058" s="55"/>
      <c r="P1058" s="55"/>
      <c r="Q1058" s="56"/>
    </row>
    <row r="1059" spans="2:17" x14ac:dyDescent="0.2">
      <c r="B1059" s="17"/>
      <c r="C1059" s="178"/>
      <c r="D1059" s="175"/>
      <c r="E1059" s="175"/>
      <c r="F1059" s="175"/>
      <c r="G1059" s="176"/>
      <c r="H1059" s="176"/>
      <c r="I1059" s="56"/>
      <c r="J1059" s="55"/>
      <c r="K1059" s="55"/>
      <c r="L1059" s="55"/>
      <c r="M1059" s="56"/>
      <c r="N1059" s="55"/>
      <c r="O1059" s="55"/>
      <c r="P1059" s="55"/>
      <c r="Q1059" s="56"/>
    </row>
    <row r="1060" spans="2:17" x14ac:dyDescent="0.2">
      <c r="B1060" s="17"/>
      <c r="C1060" s="178"/>
      <c r="D1060" s="175"/>
      <c r="E1060" s="175"/>
      <c r="F1060" s="175"/>
      <c r="G1060" s="176"/>
      <c r="H1060" s="176"/>
      <c r="I1060" s="56"/>
      <c r="J1060" s="55"/>
      <c r="K1060" s="55"/>
      <c r="L1060" s="55"/>
      <c r="M1060" s="56"/>
      <c r="N1060" s="55"/>
      <c r="O1060" s="55"/>
      <c r="P1060" s="55"/>
      <c r="Q1060" s="56"/>
    </row>
    <row r="1061" spans="2:17" x14ac:dyDescent="0.2">
      <c r="B1061" s="17"/>
      <c r="C1061" s="178"/>
      <c r="D1061" s="175"/>
      <c r="E1061" s="175"/>
      <c r="F1061" s="175"/>
      <c r="G1061" s="176"/>
      <c r="H1061" s="176"/>
      <c r="I1061" s="56"/>
      <c r="J1061" s="55"/>
      <c r="K1061" s="55"/>
      <c r="L1061" s="55"/>
      <c r="M1061" s="56"/>
      <c r="N1061" s="55"/>
      <c r="O1061" s="55"/>
      <c r="P1061" s="55"/>
      <c r="Q1061" s="56"/>
    </row>
    <row r="1062" spans="2:17" ht="51" x14ac:dyDescent="0.2">
      <c r="B1062" s="191" t="s">
        <v>132</v>
      </c>
      <c r="C1062" s="4" t="s">
        <v>188</v>
      </c>
      <c r="D1062" s="175"/>
      <c r="E1062" s="175"/>
      <c r="F1062" s="175"/>
      <c r="G1062" s="176"/>
      <c r="H1062" s="176"/>
      <c r="I1062" s="56"/>
      <c r="J1062" s="55"/>
      <c r="K1062" s="55"/>
      <c r="L1062" s="55"/>
      <c r="M1062" s="56"/>
      <c r="N1062" s="55"/>
      <c r="O1062" s="55"/>
      <c r="P1062" s="55"/>
      <c r="Q1062" s="56"/>
    </row>
    <row r="1063" spans="2:17" x14ac:dyDescent="0.2">
      <c r="B1063" s="17"/>
      <c r="C1063" s="178"/>
      <c r="D1063" s="175"/>
      <c r="E1063" s="175"/>
      <c r="F1063" s="175"/>
      <c r="G1063" s="3" t="s">
        <v>229</v>
      </c>
      <c r="H1063" s="176"/>
      <c r="I1063" s="56"/>
      <c r="J1063" s="55"/>
      <c r="K1063" s="55"/>
      <c r="L1063" s="55"/>
      <c r="M1063" s="56"/>
      <c r="N1063" s="55"/>
      <c r="O1063" s="55"/>
      <c r="P1063" s="55"/>
      <c r="Q1063" s="56"/>
    </row>
    <row r="1064" spans="2:17" x14ac:dyDescent="0.2">
      <c r="B1064" s="17"/>
      <c r="C1064" s="178"/>
      <c r="D1064" s="175"/>
      <c r="E1064" s="175"/>
      <c r="F1064" s="175"/>
      <c r="G1064" s="176"/>
      <c r="H1064" s="176"/>
      <c r="I1064" s="56"/>
      <c r="J1064" s="55"/>
      <c r="K1064" s="55"/>
      <c r="L1064" s="55"/>
      <c r="M1064" s="56"/>
      <c r="N1064" s="55"/>
      <c r="O1064" s="55"/>
      <c r="P1064" s="55"/>
      <c r="Q1064" s="56"/>
    </row>
    <row r="1065" spans="2:17" x14ac:dyDescent="0.2">
      <c r="B1065" s="17"/>
      <c r="C1065" s="178"/>
      <c r="D1065" s="175"/>
      <c r="E1065" s="175"/>
      <c r="F1065" s="175"/>
      <c r="G1065" s="176"/>
      <c r="H1065" s="176"/>
      <c r="I1065" s="56"/>
      <c r="J1065" s="55"/>
      <c r="K1065" s="55"/>
      <c r="L1065" s="55"/>
      <c r="M1065" s="56"/>
      <c r="N1065" s="55"/>
      <c r="O1065" s="55"/>
      <c r="P1065" s="55"/>
      <c r="Q1065" s="56"/>
    </row>
    <row r="1066" spans="2:17" x14ac:dyDescent="0.2">
      <c r="B1066" s="17"/>
      <c r="C1066" s="178"/>
      <c r="D1066" s="175"/>
      <c r="E1066" s="175"/>
      <c r="F1066" s="175"/>
      <c r="G1066" s="176"/>
      <c r="H1066" s="176"/>
      <c r="I1066" s="56"/>
      <c r="J1066" s="55"/>
      <c r="K1066" s="55"/>
      <c r="L1066" s="55"/>
      <c r="M1066" s="56"/>
      <c r="N1066" s="55"/>
      <c r="O1066" s="55"/>
      <c r="P1066" s="55"/>
      <c r="Q1066" s="56"/>
    </row>
    <row r="1067" spans="2:17" ht="102" x14ac:dyDescent="0.2">
      <c r="B1067" s="191" t="s">
        <v>189</v>
      </c>
      <c r="C1067" s="4" t="s">
        <v>1453</v>
      </c>
      <c r="D1067" s="175"/>
      <c r="E1067" s="175"/>
      <c r="F1067" s="175"/>
      <c r="G1067" s="176"/>
      <c r="H1067" s="176"/>
      <c r="I1067" s="56"/>
      <c r="J1067" s="55"/>
      <c r="K1067" s="55"/>
      <c r="L1067" s="55"/>
      <c r="M1067" s="56"/>
      <c r="N1067" s="55"/>
      <c r="O1067" s="55"/>
      <c r="P1067" s="55"/>
      <c r="Q1067" s="56"/>
    </row>
    <row r="1068" spans="2:17" x14ac:dyDescent="0.2">
      <c r="B1068" s="17"/>
      <c r="C1068" s="178"/>
      <c r="D1068" s="175"/>
      <c r="E1068" s="175"/>
      <c r="F1068" s="175"/>
      <c r="G1068" s="271"/>
      <c r="H1068" s="235"/>
      <c r="I1068" s="56"/>
      <c r="J1068" s="55"/>
      <c r="K1068" s="55"/>
      <c r="L1068" s="55"/>
      <c r="M1068" s="56"/>
      <c r="N1068" s="55"/>
      <c r="O1068" s="55"/>
      <c r="P1068" s="55"/>
      <c r="Q1068" s="56"/>
    </row>
    <row r="1069" spans="2:17" s="23" customFormat="1" x14ac:dyDescent="0.2">
      <c r="B1069" s="16"/>
      <c r="C1069" s="15" t="s">
        <v>1410</v>
      </c>
      <c r="D1069" s="18"/>
      <c r="E1069" s="18"/>
      <c r="F1069" s="18"/>
      <c r="G1069" s="59" t="s">
        <v>229</v>
      </c>
      <c r="H1069" s="60"/>
      <c r="I1069" s="56"/>
      <c r="J1069" s="55">
        <v>64</v>
      </c>
      <c r="K1069" s="55"/>
      <c r="L1069" s="55">
        <f>J1069*K1069</f>
        <v>0</v>
      </c>
      <c r="M1069" s="56"/>
      <c r="N1069" s="55"/>
      <c r="O1069" s="55"/>
      <c r="P1069" s="55"/>
      <c r="Q1069" s="56"/>
    </row>
    <row r="1070" spans="2:17" x14ac:dyDescent="0.2">
      <c r="B1070" s="17"/>
      <c r="C1070" s="178"/>
      <c r="D1070" s="175"/>
      <c r="E1070" s="175"/>
      <c r="F1070" s="175"/>
      <c r="G1070" s="176"/>
      <c r="H1070" s="176"/>
      <c r="I1070" s="56"/>
      <c r="J1070" s="55"/>
      <c r="K1070" s="55"/>
      <c r="L1070" s="55"/>
      <c r="M1070" s="56"/>
      <c r="N1070" s="55"/>
      <c r="O1070" s="55"/>
      <c r="P1070" s="55"/>
      <c r="Q1070" s="56"/>
    </row>
    <row r="1071" spans="2:17" x14ac:dyDescent="0.2">
      <c r="B1071" s="17"/>
      <c r="C1071" s="178"/>
      <c r="D1071" s="175"/>
      <c r="E1071" s="175"/>
      <c r="F1071" s="175"/>
      <c r="G1071" s="176"/>
      <c r="H1071" s="176"/>
      <c r="I1071" s="56"/>
      <c r="J1071" s="55"/>
      <c r="K1071" s="55"/>
      <c r="L1071" s="55"/>
      <c r="M1071" s="56"/>
      <c r="N1071" s="55"/>
      <c r="O1071" s="55"/>
      <c r="P1071" s="55"/>
      <c r="Q1071" s="56"/>
    </row>
    <row r="1072" spans="2:17" x14ac:dyDescent="0.2">
      <c r="B1072" s="17"/>
      <c r="C1072" s="178"/>
      <c r="D1072" s="175"/>
      <c r="E1072" s="175"/>
      <c r="F1072" s="175"/>
      <c r="G1072" s="176"/>
      <c r="H1072" s="176"/>
      <c r="I1072" s="56"/>
      <c r="J1072" s="55"/>
      <c r="K1072" s="55"/>
      <c r="L1072" s="55"/>
      <c r="M1072" s="56"/>
      <c r="N1072" s="55"/>
      <c r="O1072" s="55"/>
      <c r="P1072" s="55"/>
      <c r="Q1072" s="56"/>
    </row>
    <row r="1073" spans="2:17" ht="63.75" x14ac:dyDescent="0.2">
      <c r="B1073" s="191" t="s">
        <v>135</v>
      </c>
      <c r="C1073" s="4" t="s">
        <v>190</v>
      </c>
      <c r="D1073" s="175"/>
      <c r="E1073" s="175"/>
      <c r="F1073" s="175"/>
      <c r="G1073" s="176"/>
      <c r="H1073" s="176"/>
      <c r="I1073" s="56"/>
      <c r="J1073" s="55"/>
      <c r="K1073" s="55"/>
      <c r="L1073" s="55"/>
      <c r="M1073" s="56"/>
      <c r="N1073" s="55"/>
      <c r="O1073" s="55"/>
      <c r="P1073" s="55"/>
      <c r="Q1073" s="56"/>
    </row>
    <row r="1074" spans="2:17" x14ac:dyDescent="0.2">
      <c r="B1074" s="17"/>
      <c r="C1074" s="178"/>
      <c r="D1074" s="175"/>
      <c r="E1074" s="175"/>
      <c r="F1074" s="175"/>
      <c r="G1074" s="3" t="s">
        <v>229</v>
      </c>
      <c r="H1074" s="176"/>
      <c r="I1074" s="56"/>
      <c r="J1074" s="55"/>
      <c r="K1074" s="55"/>
      <c r="L1074" s="55"/>
      <c r="M1074" s="56"/>
      <c r="N1074" s="55"/>
      <c r="O1074" s="55"/>
      <c r="P1074" s="55"/>
      <c r="Q1074" s="56"/>
    </row>
    <row r="1075" spans="2:17" x14ac:dyDescent="0.2">
      <c r="B1075" s="17"/>
      <c r="C1075" s="178"/>
      <c r="D1075" s="175"/>
      <c r="E1075" s="175"/>
      <c r="F1075" s="175"/>
      <c r="G1075" s="176"/>
      <c r="H1075" s="176"/>
      <c r="I1075" s="56"/>
      <c r="J1075" s="55"/>
      <c r="K1075" s="55"/>
      <c r="L1075" s="55"/>
      <c r="M1075" s="56"/>
      <c r="N1075" s="55"/>
      <c r="O1075" s="55"/>
      <c r="P1075" s="55"/>
      <c r="Q1075" s="56"/>
    </row>
    <row r="1076" spans="2:17" x14ac:dyDescent="0.2">
      <c r="B1076" s="17"/>
      <c r="C1076" s="178"/>
      <c r="D1076" s="175"/>
      <c r="E1076" s="175"/>
      <c r="F1076" s="175"/>
      <c r="G1076" s="176"/>
      <c r="H1076" s="176"/>
      <c r="I1076" s="56"/>
      <c r="J1076" s="55"/>
      <c r="K1076" s="55"/>
      <c r="L1076" s="55"/>
      <c r="M1076" s="56"/>
      <c r="N1076" s="55"/>
      <c r="O1076" s="55"/>
      <c r="P1076" s="55"/>
      <c r="Q1076" s="56"/>
    </row>
    <row r="1077" spans="2:17" x14ac:dyDescent="0.2">
      <c r="B1077" s="17"/>
      <c r="C1077" s="178"/>
      <c r="D1077" s="175"/>
      <c r="E1077" s="175"/>
      <c r="F1077" s="175"/>
      <c r="G1077" s="176"/>
      <c r="H1077" s="176"/>
      <c r="I1077" s="56"/>
      <c r="J1077" s="55"/>
      <c r="K1077" s="55"/>
      <c r="L1077" s="55"/>
      <c r="M1077" s="56"/>
      <c r="N1077" s="55"/>
      <c r="O1077" s="55"/>
      <c r="P1077" s="55"/>
      <c r="Q1077" s="56"/>
    </row>
    <row r="1078" spans="2:17" ht="63.75" x14ac:dyDescent="0.2">
      <c r="B1078" s="191" t="s">
        <v>114</v>
      </c>
      <c r="C1078" s="4" t="s">
        <v>191</v>
      </c>
      <c r="D1078" s="175"/>
      <c r="E1078" s="175"/>
      <c r="F1078" s="175"/>
      <c r="G1078" s="176"/>
      <c r="H1078" s="176"/>
      <c r="I1078" s="56"/>
      <c r="J1078" s="55"/>
      <c r="K1078" s="55"/>
      <c r="L1078" s="55"/>
      <c r="M1078" s="56"/>
      <c r="N1078" s="55"/>
      <c r="O1078" s="55"/>
      <c r="P1078" s="55"/>
      <c r="Q1078" s="56"/>
    </row>
    <row r="1079" spans="2:17" x14ac:dyDescent="0.2">
      <c r="B1079" s="17"/>
      <c r="C1079" s="178"/>
      <c r="D1079" s="175"/>
      <c r="E1079" s="175"/>
      <c r="F1079" s="175"/>
      <c r="G1079" s="3" t="s">
        <v>229</v>
      </c>
      <c r="H1079" s="176"/>
      <c r="I1079" s="56"/>
      <c r="J1079" s="55"/>
      <c r="K1079" s="55"/>
      <c r="L1079" s="55"/>
      <c r="M1079" s="56"/>
      <c r="N1079" s="55"/>
      <c r="O1079" s="55"/>
      <c r="P1079" s="55"/>
      <c r="Q1079" s="56"/>
    </row>
    <row r="1080" spans="2:17" x14ac:dyDescent="0.2">
      <c r="B1080" s="17"/>
      <c r="C1080" s="178"/>
      <c r="D1080" s="175"/>
      <c r="E1080" s="175"/>
      <c r="F1080" s="175"/>
      <c r="G1080" s="176"/>
      <c r="H1080" s="176"/>
      <c r="I1080" s="56"/>
      <c r="J1080" s="55"/>
      <c r="K1080" s="55"/>
      <c r="L1080" s="55"/>
      <c r="M1080" s="56"/>
      <c r="N1080" s="55"/>
      <c r="O1080" s="55"/>
      <c r="P1080" s="55"/>
      <c r="Q1080" s="56"/>
    </row>
    <row r="1081" spans="2:17" x14ac:dyDescent="0.2">
      <c r="B1081" s="17"/>
      <c r="C1081" s="178"/>
      <c r="D1081" s="175"/>
      <c r="E1081" s="175"/>
      <c r="F1081" s="175"/>
      <c r="G1081" s="176"/>
      <c r="H1081" s="176"/>
      <c r="I1081" s="56"/>
      <c r="J1081" s="55"/>
      <c r="K1081" s="55"/>
      <c r="L1081" s="55"/>
      <c r="M1081" s="56"/>
      <c r="N1081" s="55"/>
      <c r="O1081" s="55"/>
      <c r="P1081" s="55"/>
      <c r="Q1081" s="56"/>
    </row>
    <row r="1082" spans="2:17" x14ac:dyDescent="0.2">
      <c r="B1082" s="17"/>
      <c r="C1082" s="178"/>
      <c r="D1082" s="175"/>
      <c r="E1082" s="175"/>
      <c r="F1082" s="175"/>
      <c r="G1082" s="176"/>
      <c r="H1082" s="176"/>
      <c r="I1082" s="56"/>
      <c r="J1082" s="55"/>
      <c r="K1082" s="55"/>
      <c r="L1082" s="55"/>
      <c r="M1082" s="56"/>
      <c r="N1082" s="55"/>
      <c r="O1082" s="55"/>
      <c r="P1082" s="55"/>
      <c r="Q1082" s="56"/>
    </row>
    <row r="1083" spans="2:17" ht="63.75" x14ac:dyDescent="0.2">
      <c r="B1083" s="191" t="s">
        <v>44</v>
      </c>
      <c r="C1083" s="4" t="s">
        <v>192</v>
      </c>
      <c r="D1083" s="175"/>
      <c r="E1083" s="175"/>
      <c r="F1083" s="175"/>
      <c r="G1083" s="176"/>
      <c r="H1083" s="176"/>
      <c r="I1083" s="56"/>
      <c r="J1083" s="55"/>
      <c r="K1083" s="55"/>
      <c r="L1083" s="55"/>
      <c r="M1083" s="56"/>
      <c r="N1083" s="55"/>
      <c r="O1083" s="55"/>
      <c r="P1083" s="55"/>
      <c r="Q1083" s="56"/>
    </row>
    <row r="1084" spans="2:17" x14ac:dyDescent="0.2">
      <c r="B1084" s="17"/>
      <c r="C1084" s="178"/>
      <c r="D1084" s="175"/>
      <c r="E1084" s="175"/>
      <c r="F1084" s="175"/>
      <c r="G1084" s="3" t="s">
        <v>229</v>
      </c>
      <c r="H1084" s="176"/>
      <c r="I1084" s="56"/>
      <c r="J1084" s="55"/>
      <c r="K1084" s="55"/>
      <c r="L1084" s="55"/>
      <c r="M1084" s="56"/>
      <c r="N1084" s="55"/>
      <c r="O1084" s="55"/>
      <c r="P1084" s="55"/>
      <c r="Q1084" s="56"/>
    </row>
    <row r="1085" spans="2:17" x14ac:dyDescent="0.2">
      <c r="B1085" s="17"/>
      <c r="C1085" s="178"/>
      <c r="D1085" s="175"/>
      <c r="E1085" s="175"/>
      <c r="F1085" s="175"/>
      <c r="G1085" s="176"/>
      <c r="H1085" s="176"/>
      <c r="I1085" s="56"/>
      <c r="J1085" s="55"/>
      <c r="K1085" s="55"/>
      <c r="L1085" s="55"/>
      <c r="M1085" s="56"/>
      <c r="N1085" s="55"/>
      <c r="O1085" s="55"/>
      <c r="P1085" s="55"/>
      <c r="Q1085" s="56"/>
    </row>
    <row r="1086" spans="2:17" x14ac:dyDescent="0.2">
      <c r="B1086" s="17"/>
      <c r="C1086" s="178"/>
      <c r="D1086" s="175"/>
      <c r="E1086" s="175"/>
      <c r="F1086" s="175"/>
      <c r="G1086" s="176"/>
      <c r="H1086" s="176"/>
      <c r="I1086" s="56"/>
      <c r="J1086" s="55"/>
      <c r="K1086" s="55"/>
      <c r="L1086" s="55"/>
      <c r="M1086" s="56"/>
      <c r="N1086" s="55"/>
      <c r="O1086" s="55"/>
      <c r="P1086" s="55"/>
      <c r="Q1086" s="56"/>
    </row>
    <row r="1087" spans="2:17" x14ac:dyDescent="0.2">
      <c r="B1087" s="17"/>
      <c r="C1087" s="178"/>
      <c r="D1087" s="175"/>
      <c r="E1087" s="175"/>
      <c r="F1087" s="175"/>
      <c r="G1087" s="176"/>
      <c r="H1087" s="176"/>
      <c r="I1087" s="56"/>
      <c r="J1087" s="55"/>
      <c r="K1087" s="55"/>
      <c r="L1087" s="55"/>
      <c r="M1087" s="56"/>
      <c r="N1087" s="55"/>
      <c r="O1087" s="55"/>
      <c r="P1087" s="55"/>
      <c r="Q1087" s="56"/>
    </row>
    <row r="1088" spans="2:17" ht="89.25" x14ac:dyDescent="0.2">
      <c r="B1088" s="191" t="s">
        <v>193</v>
      </c>
      <c r="C1088" s="4" t="s">
        <v>1454</v>
      </c>
      <c r="D1088" s="175"/>
      <c r="E1088" s="175"/>
      <c r="F1088" s="175"/>
      <c r="G1088" s="176"/>
      <c r="H1088" s="176"/>
      <c r="I1088" s="56"/>
      <c r="J1088" s="55"/>
      <c r="K1088" s="55"/>
      <c r="L1088" s="55"/>
      <c r="M1088" s="56"/>
      <c r="N1088" s="55"/>
      <c r="O1088" s="55"/>
      <c r="P1088" s="55"/>
      <c r="Q1088" s="56"/>
    </row>
    <row r="1089" spans="2:17" x14ac:dyDescent="0.2">
      <c r="B1089" s="17"/>
      <c r="C1089" s="178"/>
      <c r="D1089" s="175"/>
      <c r="E1089" s="175"/>
      <c r="F1089" s="175"/>
      <c r="G1089" s="3" t="s">
        <v>229</v>
      </c>
      <c r="H1089" s="235"/>
      <c r="I1089" s="56"/>
      <c r="J1089" s="55"/>
      <c r="K1089" s="55"/>
      <c r="L1089" s="55"/>
      <c r="M1089" s="56"/>
      <c r="N1089" s="55"/>
      <c r="O1089" s="55"/>
      <c r="P1089" s="55"/>
      <c r="Q1089" s="56"/>
    </row>
    <row r="1090" spans="2:17" x14ac:dyDescent="0.2">
      <c r="B1090" s="17"/>
      <c r="C1090" s="178"/>
      <c r="D1090" s="175"/>
      <c r="E1090" s="175"/>
      <c r="F1090" s="175"/>
      <c r="G1090" s="176"/>
      <c r="H1090" s="176"/>
      <c r="I1090" s="56"/>
      <c r="J1090" s="55"/>
      <c r="K1090" s="55"/>
      <c r="L1090" s="55"/>
      <c r="M1090" s="56"/>
      <c r="N1090" s="55"/>
      <c r="O1090" s="55"/>
      <c r="P1090" s="55"/>
      <c r="Q1090" s="56"/>
    </row>
    <row r="1091" spans="2:17" x14ac:dyDescent="0.2">
      <c r="B1091" s="17"/>
      <c r="C1091" s="178"/>
      <c r="D1091" s="175"/>
      <c r="E1091" s="175"/>
      <c r="F1091" s="175"/>
      <c r="G1091" s="176"/>
      <c r="H1091" s="176"/>
      <c r="I1091" s="56"/>
      <c r="J1091" s="55"/>
      <c r="K1091" s="55"/>
      <c r="L1091" s="55"/>
      <c r="M1091" s="56"/>
      <c r="N1091" s="55"/>
      <c r="O1091" s="55"/>
      <c r="P1091" s="55"/>
      <c r="Q1091" s="56"/>
    </row>
    <row r="1092" spans="2:17" x14ac:dyDescent="0.2">
      <c r="B1092" s="17"/>
      <c r="C1092" s="178"/>
      <c r="D1092" s="175"/>
      <c r="E1092" s="175"/>
      <c r="F1092" s="175"/>
      <c r="G1092" s="176"/>
      <c r="H1092" s="176"/>
      <c r="I1092" s="56"/>
      <c r="J1092" s="55"/>
      <c r="K1092" s="55"/>
      <c r="L1092" s="55"/>
      <c r="M1092" s="56"/>
      <c r="N1092" s="55"/>
      <c r="O1092" s="55"/>
      <c r="P1092" s="55"/>
      <c r="Q1092" s="56"/>
    </row>
    <row r="1093" spans="2:17" ht="51" x14ac:dyDescent="0.2">
      <c r="B1093" s="191" t="s">
        <v>73</v>
      </c>
      <c r="C1093" s="4" t="s">
        <v>194</v>
      </c>
      <c r="D1093" s="175"/>
      <c r="E1093" s="175"/>
      <c r="F1093" s="175"/>
      <c r="G1093" s="176"/>
      <c r="H1093" s="176"/>
      <c r="I1093" s="56"/>
      <c r="J1093" s="55"/>
      <c r="K1093" s="55"/>
      <c r="L1093" s="55"/>
      <c r="M1093" s="56"/>
      <c r="N1093" s="55"/>
      <c r="O1093" s="55"/>
      <c r="P1093" s="55"/>
      <c r="Q1093" s="56"/>
    </row>
    <row r="1094" spans="2:17" x14ac:dyDescent="0.2">
      <c r="B1094" s="17"/>
      <c r="C1094" s="178"/>
      <c r="D1094" s="175"/>
      <c r="E1094" s="175"/>
      <c r="F1094" s="175"/>
      <c r="G1094" s="3" t="s">
        <v>229</v>
      </c>
      <c r="H1094" s="176"/>
      <c r="I1094" s="56"/>
      <c r="J1094" s="55"/>
      <c r="K1094" s="55"/>
      <c r="L1094" s="55"/>
      <c r="M1094" s="56"/>
      <c r="N1094" s="55"/>
      <c r="O1094" s="55"/>
      <c r="P1094" s="55"/>
      <c r="Q1094" s="56"/>
    </row>
    <row r="1095" spans="2:17" x14ac:dyDescent="0.2">
      <c r="B1095" s="17"/>
      <c r="C1095" s="178"/>
      <c r="D1095" s="175"/>
      <c r="E1095" s="175"/>
      <c r="F1095" s="175"/>
      <c r="G1095" s="176"/>
      <c r="H1095" s="176"/>
      <c r="I1095" s="56"/>
      <c r="J1095" s="55"/>
      <c r="K1095" s="55"/>
      <c r="L1095" s="55"/>
      <c r="M1095" s="56"/>
      <c r="N1095" s="55"/>
      <c r="O1095" s="55"/>
      <c r="P1095" s="55"/>
      <c r="Q1095" s="56"/>
    </row>
    <row r="1096" spans="2:17" x14ac:dyDescent="0.2">
      <c r="B1096" s="17"/>
      <c r="C1096" s="178"/>
      <c r="D1096" s="175"/>
      <c r="E1096" s="175"/>
      <c r="F1096" s="175"/>
      <c r="G1096" s="176"/>
      <c r="H1096" s="176"/>
      <c r="I1096" s="56"/>
      <c r="J1096" s="55"/>
      <c r="K1096" s="55"/>
      <c r="L1096" s="55"/>
      <c r="M1096" s="56"/>
      <c r="N1096" s="55"/>
      <c r="O1096" s="55"/>
      <c r="P1096" s="55"/>
      <c r="Q1096" s="56"/>
    </row>
    <row r="1097" spans="2:17" x14ac:dyDescent="0.2">
      <c r="B1097" s="17"/>
      <c r="C1097" s="178"/>
      <c r="D1097" s="175"/>
      <c r="E1097" s="175"/>
      <c r="F1097" s="175"/>
      <c r="G1097" s="176"/>
      <c r="H1097" s="176"/>
      <c r="I1097" s="56"/>
      <c r="J1097" s="55"/>
      <c r="K1097" s="55"/>
      <c r="L1097" s="55"/>
      <c r="M1097" s="56"/>
      <c r="N1097" s="55"/>
      <c r="O1097" s="55"/>
      <c r="P1097" s="55"/>
      <c r="Q1097" s="56"/>
    </row>
    <row r="1098" spans="2:17" ht="51" x14ac:dyDescent="0.2">
      <c r="B1098" s="191" t="s">
        <v>195</v>
      </c>
      <c r="C1098" s="4" t="s">
        <v>196</v>
      </c>
      <c r="D1098" s="175"/>
      <c r="E1098" s="175"/>
      <c r="F1098" s="175"/>
      <c r="G1098" s="176"/>
      <c r="H1098" s="176"/>
      <c r="I1098" s="56"/>
      <c r="J1098" s="55"/>
      <c r="K1098" s="55"/>
      <c r="L1098" s="55"/>
      <c r="M1098" s="56"/>
      <c r="N1098" s="55"/>
      <c r="O1098" s="55"/>
      <c r="P1098" s="55"/>
      <c r="Q1098" s="56"/>
    </row>
    <row r="1099" spans="2:17" x14ac:dyDescent="0.2">
      <c r="B1099" s="17"/>
      <c r="C1099" s="178"/>
      <c r="D1099" s="175"/>
      <c r="E1099" s="175"/>
      <c r="F1099" s="175"/>
      <c r="G1099" s="3" t="s">
        <v>229</v>
      </c>
      <c r="H1099" s="176"/>
      <c r="I1099" s="56"/>
      <c r="J1099" s="55"/>
      <c r="K1099" s="55"/>
      <c r="L1099" s="55"/>
      <c r="M1099" s="56"/>
      <c r="N1099" s="55"/>
      <c r="O1099" s="55"/>
      <c r="P1099" s="55"/>
      <c r="Q1099" s="56"/>
    </row>
    <row r="1100" spans="2:17" x14ac:dyDescent="0.2">
      <c r="B1100" s="17"/>
      <c r="C1100" s="178"/>
      <c r="D1100" s="175"/>
      <c r="E1100" s="175"/>
      <c r="F1100" s="175"/>
      <c r="G1100" s="176"/>
      <c r="H1100" s="176"/>
      <c r="I1100" s="56"/>
      <c r="J1100" s="55"/>
      <c r="K1100" s="55"/>
      <c r="L1100" s="55"/>
      <c r="M1100" s="56"/>
      <c r="N1100" s="55"/>
      <c r="O1100" s="55"/>
      <c r="P1100" s="55"/>
      <c r="Q1100" s="56"/>
    </row>
    <row r="1101" spans="2:17" x14ac:dyDescent="0.2">
      <c r="B1101" s="17"/>
      <c r="C1101" s="178"/>
      <c r="D1101" s="175"/>
      <c r="E1101" s="175"/>
      <c r="F1101" s="175"/>
      <c r="G1101" s="176"/>
      <c r="H1101" s="176"/>
      <c r="I1101" s="56"/>
      <c r="J1101" s="55"/>
      <c r="K1101" s="55"/>
      <c r="L1101" s="55"/>
      <c r="M1101" s="56"/>
      <c r="N1101" s="55"/>
      <c r="O1101" s="55"/>
      <c r="P1101" s="55"/>
      <c r="Q1101" s="56"/>
    </row>
    <row r="1102" spans="2:17" x14ac:dyDescent="0.2">
      <c r="B1102" s="17"/>
      <c r="C1102" s="178"/>
      <c r="D1102" s="175"/>
      <c r="E1102" s="175"/>
      <c r="F1102" s="175"/>
      <c r="G1102" s="176"/>
      <c r="H1102" s="176"/>
      <c r="I1102" s="56"/>
      <c r="J1102" s="55"/>
      <c r="K1102" s="55"/>
      <c r="L1102" s="55"/>
      <c r="M1102" s="56"/>
      <c r="N1102" s="55"/>
      <c r="O1102" s="55"/>
      <c r="P1102" s="55"/>
      <c r="Q1102" s="56"/>
    </row>
    <row r="1103" spans="2:17" ht="63.75" x14ac:dyDescent="0.2">
      <c r="B1103" s="191" t="s">
        <v>197</v>
      </c>
      <c r="C1103" s="4" t="s">
        <v>1455</v>
      </c>
      <c r="D1103" s="175"/>
      <c r="E1103" s="175"/>
      <c r="F1103" s="175"/>
      <c r="G1103" s="176"/>
      <c r="H1103" s="176"/>
      <c r="I1103" s="56"/>
      <c r="J1103" s="55"/>
      <c r="K1103" s="55"/>
      <c r="L1103" s="55"/>
      <c r="M1103" s="56"/>
      <c r="N1103" s="55"/>
      <c r="O1103" s="55"/>
      <c r="P1103" s="55"/>
      <c r="Q1103" s="56"/>
    </row>
    <row r="1104" spans="2:17" x14ac:dyDescent="0.2">
      <c r="B1104" s="17"/>
      <c r="C1104" s="178"/>
      <c r="D1104" s="175"/>
      <c r="E1104" s="175"/>
      <c r="F1104" s="175"/>
      <c r="G1104" s="3" t="s">
        <v>229</v>
      </c>
      <c r="H1104" s="235"/>
      <c r="I1104" s="56"/>
      <c r="J1104" s="55"/>
      <c r="K1104" s="55"/>
      <c r="L1104" s="55"/>
      <c r="M1104" s="56"/>
      <c r="N1104" s="55"/>
      <c r="O1104" s="55"/>
      <c r="P1104" s="55"/>
      <c r="Q1104" s="56"/>
    </row>
    <row r="1105" spans="2:17" x14ac:dyDescent="0.2">
      <c r="B1105" s="17"/>
      <c r="C1105" s="178"/>
      <c r="D1105" s="175"/>
      <c r="E1105" s="175"/>
      <c r="F1105" s="175"/>
      <c r="G1105" s="176"/>
      <c r="H1105" s="176"/>
      <c r="I1105" s="56"/>
      <c r="J1105" s="55"/>
      <c r="K1105" s="55"/>
      <c r="L1105" s="55"/>
      <c r="M1105" s="56"/>
      <c r="N1105" s="55"/>
      <c r="O1105" s="55"/>
      <c r="P1105" s="55"/>
      <c r="Q1105" s="56"/>
    </row>
    <row r="1106" spans="2:17" x14ac:dyDescent="0.2">
      <c r="B1106" s="17"/>
      <c r="C1106" s="178"/>
      <c r="D1106" s="175"/>
      <c r="E1106" s="175"/>
      <c r="F1106" s="175"/>
      <c r="G1106" s="176"/>
      <c r="H1106" s="176"/>
      <c r="I1106" s="56"/>
      <c r="J1106" s="55"/>
      <c r="K1106" s="55"/>
      <c r="L1106" s="55"/>
      <c r="M1106" s="56"/>
      <c r="N1106" s="55"/>
      <c r="O1106" s="55"/>
      <c r="P1106" s="55"/>
      <c r="Q1106" s="56"/>
    </row>
    <row r="1107" spans="2:17" x14ac:dyDescent="0.2">
      <c r="B1107" s="17"/>
      <c r="C1107" s="178"/>
      <c r="D1107" s="175"/>
      <c r="E1107" s="175"/>
      <c r="F1107" s="175"/>
      <c r="G1107" s="176"/>
      <c r="H1107" s="176"/>
      <c r="I1107" s="56"/>
      <c r="J1107" s="55"/>
      <c r="K1107" s="55"/>
      <c r="L1107" s="55"/>
      <c r="M1107" s="56"/>
      <c r="N1107" s="55"/>
      <c r="O1107" s="55"/>
      <c r="P1107" s="55"/>
      <c r="Q1107" s="56"/>
    </row>
    <row r="1108" spans="2:17" ht="63.75" x14ac:dyDescent="0.2">
      <c r="B1108" s="191" t="s">
        <v>198</v>
      </c>
      <c r="C1108" s="4" t="s">
        <v>1456</v>
      </c>
      <c r="D1108" s="175"/>
      <c r="E1108" s="175"/>
      <c r="F1108" s="175"/>
      <c r="G1108" s="176"/>
      <c r="H1108" s="176"/>
      <c r="I1108" s="56"/>
      <c r="J1108" s="55"/>
      <c r="K1108" s="55"/>
      <c r="L1108" s="55"/>
      <c r="M1108" s="56"/>
      <c r="N1108" s="55"/>
      <c r="O1108" s="55"/>
      <c r="P1108" s="55"/>
      <c r="Q1108" s="56"/>
    </row>
    <row r="1109" spans="2:17" x14ac:dyDescent="0.2">
      <c r="B1109" s="17"/>
      <c r="C1109" s="178"/>
      <c r="D1109" s="175"/>
      <c r="E1109" s="175"/>
      <c r="F1109" s="175"/>
      <c r="G1109" s="3" t="s">
        <v>17</v>
      </c>
      <c r="H1109" s="235"/>
      <c r="I1109" s="56"/>
      <c r="J1109" s="55"/>
      <c r="K1109" s="55"/>
      <c r="L1109" s="55"/>
      <c r="M1109" s="56"/>
      <c r="N1109" s="55"/>
      <c r="O1109" s="55"/>
      <c r="P1109" s="55"/>
      <c r="Q1109" s="56"/>
    </row>
    <row r="1110" spans="2:17" x14ac:dyDescent="0.2">
      <c r="B1110" s="17"/>
      <c r="C1110" s="178"/>
      <c r="D1110" s="175"/>
      <c r="E1110" s="175"/>
      <c r="F1110" s="175"/>
      <c r="G1110" s="176"/>
      <c r="H1110" s="176"/>
      <c r="I1110" s="56"/>
      <c r="J1110" s="55"/>
      <c r="K1110" s="55"/>
      <c r="L1110" s="55"/>
      <c r="M1110" s="56"/>
      <c r="N1110" s="55"/>
      <c r="O1110" s="55"/>
      <c r="P1110" s="55"/>
      <c r="Q1110" s="56"/>
    </row>
    <row r="1111" spans="2:17" x14ac:dyDescent="0.2">
      <c r="B1111" s="47"/>
      <c r="C1111" s="180"/>
      <c r="D1111" s="179"/>
      <c r="E1111" s="179"/>
      <c r="F1111" s="179"/>
      <c r="G1111" s="181"/>
      <c r="H1111" s="181"/>
      <c r="I1111" s="177"/>
      <c r="J1111" s="182"/>
      <c r="K1111" s="182"/>
      <c r="L1111" s="182"/>
      <c r="M1111" s="177"/>
      <c r="N1111" s="182"/>
      <c r="O1111" s="182"/>
      <c r="P1111" s="182"/>
      <c r="Q1111" s="177"/>
    </row>
    <row r="1112" spans="2:17" ht="26.25" thickBot="1" x14ac:dyDescent="0.25">
      <c r="B1112" s="50" t="s">
        <v>186</v>
      </c>
      <c r="C1112" s="51" t="s">
        <v>199</v>
      </c>
      <c r="D1112" s="210"/>
      <c r="E1112" s="210"/>
      <c r="F1112" s="210"/>
      <c r="G1112" s="269"/>
      <c r="H1112" s="211"/>
      <c r="I1112" s="58"/>
      <c r="J1112" s="57"/>
      <c r="K1112" s="57"/>
      <c r="L1112" s="57">
        <f>SUM(L1046:L1111)</f>
        <v>0</v>
      </c>
      <c r="M1112" s="58"/>
      <c r="N1112" s="275"/>
      <c r="O1112" s="275"/>
      <c r="P1112" s="275">
        <f>SUM(P1046:P1111)</f>
        <v>0</v>
      </c>
      <c r="Q1112" s="58"/>
    </row>
    <row r="1113" spans="2:17" ht="13.5" thickTop="1" x14ac:dyDescent="0.2">
      <c r="B1113" s="48"/>
      <c r="C1113" s="49"/>
      <c r="D1113" s="212"/>
      <c r="E1113" s="212"/>
      <c r="F1113" s="212"/>
      <c r="G1113" s="189"/>
      <c r="H1113" s="213"/>
      <c r="I1113" s="62"/>
      <c r="J1113" s="61"/>
      <c r="K1113" s="61"/>
      <c r="L1113" s="61"/>
      <c r="M1113" s="62"/>
      <c r="N1113" s="276"/>
      <c r="O1113" s="276"/>
      <c r="P1113" s="276"/>
      <c r="Q1113" s="62"/>
    </row>
    <row r="1114" spans="2:17" x14ac:dyDescent="0.2">
      <c r="B1114" s="5"/>
      <c r="C1114" s="6"/>
      <c r="D1114" s="215"/>
      <c r="E1114" s="215"/>
      <c r="F1114" s="215"/>
      <c r="G1114" s="176"/>
      <c r="H1114" s="216"/>
      <c r="I1114" s="62"/>
      <c r="J1114" s="144"/>
      <c r="K1114" s="144"/>
      <c r="L1114" s="144"/>
      <c r="M1114" s="62"/>
      <c r="N1114" s="55"/>
      <c r="O1114" s="55"/>
      <c r="P1114" s="55"/>
      <c r="Q1114" s="62"/>
    </row>
    <row r="1115" spans="2:17" x14ac:dyDescent="0.2">
      <c r="B1115" s="214"/>
      <c r="C1115" s="24"/>
      <c r="D1115" s="215"/>
      <c r="E1115" s="215"/>
      <c r="F1115" s="215"/>
      <c r="G1115" s="176"/>
      <c r="H1115" s="216"/>
      <c r="I1115" s="146"/>
      <c r="J1115" s="145"/>
      <c r="K1115" s="145"/>
      <c r="L1115" s="145"/>
      <c r="M1115" s="146"/>
      <c r="N1115" s="67"/>
      <c r="O1115" s="67"/>
      <c r="P1115" s="67"/>
      <c r="Q1115" s="146"/>
    </row>
    <row r="1116" spans="2:17" ht="13.5" thickBot="1" x14ac:dyDescent="0.25">
      <c r="B1116" s="217"/>
      <c r="C1116" s="218"/>
      <c r="D1116" s="219"/>
      <c r="E1116" s="219"/>
      <c r="F1116" s="219"/>
      <c r="G1116" s="181"/>
      <c r="H1116" s="220"/>
      <c r="I1116" s="146"/>
      <c r="J1116" s="221"/>
      <c r="K1116" s="221"/>
      <c r="L1116" s="221"/>
      <c r="M1116" s="146"/>
      <c r="N1116" s="182"/>
      <c r="O1116" s="182"/>
      <c r="P1116" s="182"/>
      <c r="Q1116" s="146"/>
    </row>
    <row r="1117" spans="2:17" ht="13.5" thickBot="1" x14ac:dyDescent="0.25">
      <c r="B1117" s="9" t="s">
        <v>200</v>
      </c>
      <c r="C1117" s="8" t="s">
        <v>201</v>
      </c>
      <c r="D1117" s="183"/>
      <c r="E1117" s="183"/>
      <c r="F1117" s="183"/>
      <c r="G1117" s="206"/>
      <c r="H1117" s="184"/>
      <c r="I1117" s="185"/>
      <c r="J1117" s="186"/>
      <c r="K1117" s="186"/>
      <c r="L1117" s="186"/>
      <c r="M1117" s="185"/>
      <c r="N1117" s="208"/>
      <c r="O1117" s="208"/>
      <c r="P1117" s="208"/>
      <c r="Q1117" s="185"/>
    </row>
    <row r="1118" spans="2:17" x14ac:dyDescent="0.2">
      <c r="B1118" s="209"/>
      <c r="C1118" s="188"/>
      <c r="D1118" s="187"/>
      <c r="E1118" s="187"/>
      <c r="F1118" s="187"/>
      <c r="G1118" s="189"/>
      <c r="H1118" s="189"/>
      <c r="I1118" s="177"/>
      <c r="J1118" s="190"/>
      <c r="K1118" s="190"/>
      <c r="L1118" s="190"/>
      <c r="M1118" s="177"/>
      <c r="N1118" s="190"/>
      <c r="O1118" s="190"/>
      <c r="P1118" s="190"/>
      <c r="Q1118" s="177"/>
    </row>
    <row r="1119" spans="2:17" ht="89.25" x14ac:dyDescent="0.2">
      <c r="B1119" s="191" t="s">
        <v>34</v>
      </c>
      <c r="C1119" s="4" t="s">
        <v>266</v>
      </c>
      <c r="D1119" s="175"/>
      <c r="E1119" s="175"/>
      <c r="F1119" s="175"/>
      <c r="G1119" s="176"/>
      <c r="H1119" s="176"/>
      <c r="I1119" s="177"/>
      <c r="J1119" s="67"/>
      <c r="K1119" s="67"/>
      <c r="L1119" s="67"/>
      <c r="M1119" s="177"/>
      <c r="N1119" s="67"/>
      <c r="O1119" s="67"/>
      <c r="P1119" s="67"/>
      <c r="Q1119" s="177"/>
    </row>
    <row r="1120" spans="2:17" x14ac:dyDescent="0.2">
      <c r="B1120" s="17"/>
      <c r="C1120" s="178"/>
      <c r="D1120" s="175"/>
      <c r="E1120" s="175"/>
      <c r="F1120" s="175"/>
      <c r="G1120" s="3" t="s">
        <v>229</v>
      </c>
      <c r="H1120" s="176"/>
      <c r="I1120" s="56"/>
      <c r="J1120" s="55"/>
      <c r="K1120" s="55"/>
      <c r="L1120" s="55"/>
      <c r="M1120" s="56"/>
      <c r="N1120" s="55"/>
      <c r="O1120" s="55"/>
      <c r="P1120" s="55"/>
      <c r="Q1120" s="56"/>
    </row>
    <row r="1121" spans="2:17" x14ac:dyDescent="0.2">
      <c r="B1121" s="17"/>
      <c r="C1121" s="178"/>
      <c r="D1121" s="175"/>
      <c r="E1121" s="175"/>
      <c r="F1121" s="175"/>
      <c r="G1121" s="176"/>
      <c r="H1121" s="176"/>
      <c r="I1121" s="56"/>
      <c r="J1121" s="55"/>
      <c r="K1121" s="55"/>
      <c r="L1121" s="55"/>
      <c r="M1121" s="56"/>
      <c r="N1121" s="55"/>
      <c r="O1121" s="55"/>
      <c r="P1121" s="55"/>
      <c r="Q1121" s="56"/>
    </row>
    <row r="1122" spans="2:17" x14ac:dyDescent="0.2">
      <c r="B1122" s="17"/>
      <c r="C1122" s="178"/>
      <c r="D1122" s="175"/>
      <c r="E1122" s="175"/>
      <c r="F1122" s="175"/>
      <c r="G1122" s="176"/>
      <c r="H1122" s="176"/>
      <c r="I1122" s="56"/>
      <c r="J1122" s="55"/>
      <c r="K1122" s="55"/>
      <c r="L1122" s="55"/>
      <c r="M1122" s="56"/>
      <c r="N1122" s="55"/>
      <c r="O1122" s="55"/>
      <c r="P1122" s="55"/>
      <c r="Q1122" s="56"/>
    </row>
    <row r="1123" spans="2:17" x14ac:dyDescent="0.2">
      <c r="B1123" s="17"/>
      <c r="C1123" s="178"/>
      <c r="D1123" s="175"/>
      <c r="E1123" s="175"/>
      <c r="F1123" s="175"/>
      <c r="G1123" s="176"/>
      <c r="H1123" s="176"/>
      <c r="I1123" s="56"/>
      <c r="J1123" s="55"/>
      <c r="K1123" s="55"/>
      <c r="L1123" s="55"/>
      <c r="M1123" s="56"/>
      <c r="N1123" s="55"/>
      <c r="O1123" s="55"/>
      <c r="P1123" s="55"/>
      <c r="Q1123" s="56"/>
    </row>
    <row r="1124" spans="2:17" ht="76.5" x14ac:dyDescent="0.2">
      <c r="B1124" s="191" t="s">
        <v>132</v>
      </c>
      <c r="C1124" s="4" t="s">
        <v>1457</v>
      </c>
      <c r="D1124" s="175"/>
      <c r="E1124" s="175"/>
      <c r="F1124" s="175"/>
      <c r="G1124" s="176"/>
      <c r="H1124" s="176"/>
      <c r="I1124" s="56"/>
      <c r="J1124" s="55"/>
      <c r="K1124" s="55"/>
      <c r="L1124" s="55"/>
      <c r="M1124" s="56"/>
      <c r="N1124" s="55"/>
      <c r="O1124" s="55"/>
      <c r="P1124" s="55"/>
      <c r="Q1124" s="56"/>
    </row>
    <row r="1125" spans="2:17" x14ac:dyDescent="0.2">
      <c r="B1125" s="17"/>
      <c r="C1125" s="178"/>
      <c r="D1125" s="175"/>
      <c r="E1125" s="175"/>
      <c r="F1125" s="175"/>
      <c r="G1125" s="3" t="s">
        <v>229</v>
      </c>
      <c r="H1125" s="235"/>
      <c r="I1125" s="56"/>
      <c r="J1125" s="55"/>
      <c r="K1125" s="55"/>
      <c r="L1125" s="55"/>
      <c r="M1125" s="56"/>
      <c r="N1125" s="55"/>
      <c r="O1125" s="55"/>
      <c r="P1125" s="55"/>
      <c r="Q1125" s="56"/>
    </row>
    <row r="1126" spans="2:17" x14ac:dyDescent="0.2">
      <c r="B1126" s="17"/>
      <c r="C1126" s="178"/>
      <c r="D1126" s="175"/>
      <c r="E1126" s="175"/>
      <c r="F1126" s="175"/>
      <c r="G1126" s="176"/>
      <c r="H1126" s="176"/>
      <c r="I1126" s="56"/>
      <c r="J1126" s="55"/>
      <c r="K1126" s="55"/>
      <c r="L1126" s="55"/>
      <c r="M1126" s="56"/>
      <c r="N1126" s="55"/>
      <c r="O1126" s="55"/>
      <c r="P1126" s="55"/>
      <c r="Q1126" s="56"/>
    </row>
    <row r="1127" spans="2:17" x14ac:dyDescent="0.2">
      <c r="B1127" s="17"/>
      <c r="C1127" s="178"/>
      <c r="D1127" s="175"/>
      <c r="E1127" s="175"/>
      <c r="F1127" s="175"/>
      <c r="G1127" s="176"/>
      <c r="H1127" s="176"/>
      <c r="I1127" s="56"/>
      <c r="J1127" s="55"/>
      <c r="K1127" s="55"/>
      <c r="L1127" s="55"/>
      <c r="M1127" s="56"/>
      <c r="N1127" s="55"/>
      <c r="O1127" s="55"/>
      <c r="P1127" s="55"/>
      <c r="Q1127" s="56"/>
    </row>
    <row r="1128" spans="2:17" x14ac:dyDescent="0.2">
      <c r="B1128" s="17"/>
      <c r="C1128" s="178"/>
      <c r="D1128" s="175"/>
      <c r="E1128" s="175"/>
      <c r="F1128" s="175"/>
      <c r="G1128" s="176"/>
      <c r="H1128" s="176"/>
      <c r="I1128" s="56"/>
      <c r="J1128" s="55"/>
      <c r="K1128" s="55"/>
      <c r="L1128" s="55"/>
      <c r="M1128" s="56"/>
      <c r="N1128" s="55"/>
      <c r="O1128" s="55"/>
      <c r="P1128" s="55"/>
      <c r="Q1128" s="56"/>
    </row>
    <row r="1129" spans="2:17" ht="76.5" x14ac:dyDescent="0.2">
      <c r="B1129" s="191" t="s">
        <v>202</v>
      </c>
      <c r="C1129" s="4" t="s">
        <v>1458</v>
      </c>
      <c r="D1129" s="175"/>
      <c r="E1129" s="175"/>
      <c r="F1129" s="175"/>
      <c r="G1129" s="176"/>
      <c r="H1129" s="176"/>
      <c r="I1129" s="56"/>
      <c r="J1129" s="55"/>
      <c r="K1129" s="55"/>
      <c r="L1129" s="55"/>
      <c r="M1129" s="56"/>
      <c r="N1129" s="55"/>
      <c r="O1129" s="55"/>
      <c r="P1129" s="55"/>
      <c r="Q1129" s="56"/>
    </row>
    <row r="1130" spans="2:17" x14ac:dyDescent="0.2">
      <c r="B1130" s="17"/>
      <c r="C1130" s="178"/>
      <c r="D1130" s="175"/>
      <c r="E1130" s="175"/>
      <c r="F1130" s="175"/>
      <c r="G1130" s="3" t="s">
        <v>229</v>
      </c>
      <c r="H1130" s="235"/>
      <c r="I1130" s="56"/>
      <c r="J1130" s="55"/>
      <c r="K1130" s="55"/>
      <c r="L1130" s="55"/>
      <c r="M1130" s="56"/>
      <c r="N1130" s="55"/>
      <c r="O1130" s="55"/>
      <c r="P1130" s="55"/>
      <c r="Q1130" s="56"/>
    </row>
    <row r="1131" spans="2:17" x14ac:dyDescent="0.2">
      <c r="B1131" s="17"/>
      <c r="C1131" s="178"/>
      <c r="D1131" s="175"/>
      <c r="E1131" s="175"/>
      <c r="F1131" s="175"/>
      <c r="G1131" s="3"/>
      <c r="H1131" s="176"/>
      <c r="I1131" s="56"/>
      <c r="J1131" s="55"/>
      <c r="K1131" s="55"/>
      <c r="L1131" s="55"/>
      <c r="M1131" s="56"/>
      <c r="N1131" s="55"/>
      <c r="O1131" s="55"/>
      <c r="P1131" s="55"/>
      <c r="Q1131" s="56"/>
    </row>
    <row r="1132" spans="2:17" x14ac:dyDescent="0.2">
      <c r="B1132" s="16"/>
      <c r="C1132" s="15"/>
      <c r="D1132" s="18"/>
      <c r="E1132" s="18"/>
      <c r="F1132" s="18"/>
      <c r="G1132" s="59"/>
      <c r="H1132" s="60"/>
      <c r="I1132" s="56"/>
      <c r="J1132" s="55"/>
      <c r="K1132" s="55"/>
      <c r="L1132" s="55"/>
      <c r="M1132" s="56"/>
      <c r="N1132" s="55"/>
      <c r="O1132" s="55"/>
      <c r="P1132" s="55"/>
      <c r="Q1132" s="56"/>
    </row>
    <row r="1133" spans="2:17" x14ac:dyDescent="0.2">
      <c r="B1133" s="16"/>
      <c r="C1133" s="15"/>
      <c r="D1133" s="18"/>
      <c r="E1133" s="18"/>
      <c r="F1133" s="18"/>
      <c r="G1133" s="59"/>
      <c r="H1133" s="60"/>
      <c r="I1133" s="56"/>
      <c r="J1133" s="55"/>
      <c r="K1133" s="55"/>
      <c r="L1133" s="55"/>
      <c r="M1133" s="56"/>
      <c r="N1133" s="55"/>
      <c r="O1133" s="55"/>
      <c r="P1133" s="55"/>
      <c r="Q1133" s="56"/>
    </row>
    <row r="1134" spans="2:17" ht="51" x14ac:dyDescent="0.2">
      <c r="B1134" s="14" t="s">
        <v>19</v>
      </c>
      <c r="C1134" s="15" t="s">
        <v>354</v>
      </c>
      <c r="D1134" s="18"/>
      <c r="E1134" s="18"/>
      <c r="F1134" s="18"/>
      <c r="G1134" s="59"/>
      <c r="H1134" s="60"/>
      <c r="I1134" s="56"/>
      <c r="J1134" s="55"/>
      <c r="K1134" s="55"/>
      <c r="L1134" s="55"/>
      <c r="M1134" s="56"/>
      <c r="N1134" s="55"/>
      <c r="O1134" s="55"/>
      <c r="P1134" s="55"/>
      <c r="Q1134" s="56"/>
    </row>
    <row r="1135" spans="2:17" x14ac:dyDescent="0.2">
      <c r="B1135" s="16"/>
      <c r="C1135" s="15"/>
      <c r="D1135" s="18"/>
      <c r="E1135" s="18"/>
      <c r="F1135" s="18"/>
      <c r="G1135" s="59" t="s">
        <v>229</v>
      </c>
      <c r="H1135" s="60"/>
      <c r="I1135" s="56"/>
      <c r="J1135" s="55"/>
      <c r="K1135" s="55"/>
      <c r="L1135" s="55"/>
      <c r="M1135" s="56"/>
      <c r="N1135" s="55">
        <v>68</v>
      </c>
      <c r="O1135" s="55"/>
      <c r="P1135" s="55">
        <f>N1135*O1135</f>
        <v>0</v>
      </c>
      <c r="Q1135" s="56"/>
    </row>
    <row r="1136" spans="2:17" x14ac:dyDescent="0.2">
      <c r="B1136" s="16"/>
      <c r="C1136" s="15"/>
      <c r="D1136" s="18"/>
      <c r="E1136" s="18"/>
      <c r="F1136" s="18"/>
      <c r="G1136" s="59"/>
      <c r="H1136" s="60"/>
      <c r="I1136" s="56"/>
      <c r="J1136" s="55"/>
      <c r="K1136" s="55"/>
      <c r="L1136" s="55"/>
      <c r="M1136" s="56"/>
      <c r="N1136" s="55"/>
      <c r="O1136" s="55">
        <v>0</v>
      </c>
      <c r="P1136" s="55">
        <f t="shared" ref="P1136:P1146" si="16">N1136*O1136</f>
        <v>0</v>
      </c>
      <c r="Q1136" s="56"/>
    </row>
    <row r="1137" spans="2:17" x14ac:dyDescent="0.2">
      <c r="B1137" s="16"/>
      <c r="C1137" s="15"/>
      <c r="D1137" s="18"/>
      <c r="E1137" s="18"/>
      <c r="F1137" s="18"/>
      <c r="G1137" s="59"/>
      <c r="H1137" s="60"/>
      <c r="I1137" s="56"/>
      <c r="J1137" s="55"/>
      <c r="K1137" s="55"/>
      <c r="L1137" s="55"/>
      <c r="M1137" s="56"/>
      <c r="N1137" s="55"/>
      <c r="O1137" s="55">
        <v>0</v>
      </c>
      <c r="P1137" s="55">
        <f t="shared" si="16"/>
        <v>0</v>
      </c>
      <c r="Q1137" s="56"/>
    </row>
    <row r="1138" spans="2:17" x14ac:dyDescent="0.2">
      <c r="B1138" s="16"/>
      <c r="C1138" s="15"/>
      <c r="D1138" s="18"/>
      <c r="E1138" s="18"/>
      <c r="F1138" s="18"/>
      <c r="G1138" s="59"/>
      <c r="H1138" s="60"/>
      <c r="I1138" s="56"/>
      <c r="J1138" s="55"/>
      <c r="K1138" s="55"/>
      <c r="L1138" s="55"/>
      <c r="M1138" s="56"/>
      <c r="N1138" s="55"/>
      <c r="O1138" s="55">
        <v>0</v>
      </c>
      <c r="P1138" s="55">
        <f t="shared" si="16"/>
        <v>0</v>
      </c>
      <c r="Q1138" s="56"/>
    </row>
    <row r="1139" spans="2:17" ht="25.5" x14ac:dyDescent="0.2">
      <c r="B1139" s="14" t="s">
        <v>339</v>
      </c>
      <c r="C1139" s="15" t="s">
        <v>356</v>
      </c>
      <c r="D1139" s="18"/>
      <c r="E1139" s="18"/>
      <c r="F1139" s="18"/>
      <c r="G1139" s="59"/>
      <c r="H1139" s="60"/>
      <c r="I1139" s="56"/>
      <c r="J1139" s="55"/>
      <c r="K1139" s="55"/>
      <c r="L1139" s="55"/>
      <c r="M1139" s="56"/>
      <c r="N1139" s="55"/>
      <c r="O1139" s="55">
        <v>0</v>
      </c>
      <c r="P1139" s="55">
        <f t="shared" si="16"/>
        <v>0</v>
      </c>
      <c r="Q1139" s="56"/>
    </row>
    <row r="1140" spans="2:17" x14ac:dyDescent="0.2">
      <c r="B1140" s="16"/>
      <c r="C1140" s="15"/>
      <c r="D1140" s="18"/>
      <c r="E1140" s="18"/>
      <c r="F1140" s="18"/>
      <c r="G1140" s="59" t="s">
        <v>229</v>
      </c>
      <c r="H1140" s="60"/>
      <c r="I1140" s="56"/>
      <c r="J1140" s="55"/>
      <c r="K1140" s="55"/>
      <c r="L1140" s="55"/>
      <c r="M1140" s="56"/>
      <c r="N1140" s="55">
        <v>160</v>
      </c>
      <c r="O1140" s="55"/>
      <c r="P1140" s="55">
        <f t="shared" si="16"/>
        <v>0</v>
      </c>
      <c r="Q1140" s="56"/>
    </row>
    <row r="1141" spans="2:17" x14ac:dyDescent="0.2">
      <c r="B1141" s="16"/>
      <c r="C1141" s="15"/>
      <c r="D1141" s="18"/>
      <c r="E1141" s="18"/>
      <c r="F1141" s="18"/>
      <c r="G1141" s="59"/>
      <c r="H1141" s="60"/>
      <c r="I1141" s="56"/>
      <c r="J1141" s="55"/>
      <c r="K1141" s="55"/>
      <c r="L1141" s="55"/>
      <c r="M1141" s="56"/>
      <c r="N1141" s="55"/>
      <c r="O1141" s="55">
        <v>0</v>
      </c>
      <c r="P1141" s="55">
        <f t="shared" si="16"/>
        <v>0</v>
      </c>
      <c r="Q1141" s="56"/>
    </row>
    <row r="1142" spans="2:17" x14ac:dyDescent="0.2">
      <c r="B1142" s="16"/>
      <c r="C1142" s="15"/>
      <c r="D1142" s="18"/>
      <c r="E1142" s="18"/>
      <c r="F1142" s="18"/>
      <c r="G1142" s="59"/>
      <c r="H1142" s="60"/>
      <c r="I1142" s="56"/>
      <c r="J1142" s="55"/>
      <c r="K1142" s="55"/>
      <c r="L1142" s="55"/>
      <c r="M1142" s="56"/>
      <c r="N1142" s="55"/>
      <c r="O1142" s="55">
        <v>0</v>
      </c>
      <c r="P1142" s="55">
        <f t="shared" si="16"/>
        <v>0</v>
      </c>
      <c r="Q1142" s="56"/>
    </row>
    <row r="1143" spans="2:17" x14ac:dyDescent="0.2">
      <c r="B1143" s="16"/>
      <c r="C1143" s="15"/>
      <c r="D1143" s="18"/>
      <c r="E1143" s="18"/>
      <c r="F1143" s="18"/>
      <c r="G1143" s="59"/>
      <c r="H1143" s="60"/>
      <c r="I1143" s="56"/>
      <c r="J1143" s="55"/>
      <c r="K1143" s="55"/>
      <c r="L1143" s="55"/>
      <c r="M1143" s="56"/>
      <c r="N1143" s="55"/>
      <c r="O1143" s="55">
        <v>0</v>
      </c>
      <c r="P1143" s="55">
        <f t="shared" si="16"/>
        <v>0</v>
      </c>
      <c r="Q1143" s="56"/>
    </row>
    <row r="1144" spans="2:17" ht="38.25" x14ac:dyDescent="0.2">
      <c r="B1144" s="14" t="s">
        <v>92</v>
      </c>
      <c r="C1144" s="15" t="s">
        <v>355</v>
      </c>
      <c r="D1144" s="18"/>
      <c r="E1144" s="18"/>
      <c r="F1144" s="18"/>
      <c r="G1144" s="59"/>
      <c r="H1144" s="60"/>
      <c r="I1144" s="56"/>
      <c r="J1144" s="55"/>
      <c r="K1144" s="55"/>
      <c r="L1144" s="55"/>
      <c r="M1144" s="56"/>
      <c r="N1144" s="55"/>
      <c r="O1144" s="55">
        <v>0</v>
      </c>
      <c r="P1144" s="55">
        <f t="shared" si="16"/>
        <v>0</v>
      </c>
      <c r="Q1144" s="56"/>
    </row>
    <row r="1145" spans="2:17" x14ac:dyDescent="0.2">
      <c r="B1145" s="16"/>
      <c r="C1145" s="15"/>
      <c r="D1145" s="18"/>
      <c r="E1145" s="18"/>
      <c r="F1145" s="18"/>
      <c r="G1145" s="59" t="s">
        <v>229</v>
      </c>
      <c r="H1145" s="60"/>
      <c r="I1145" s="56"/>
      <c r="J1145" s="55"/>
      <c r="K1145" s="55"/>
      <c r="L1145" s="55"/>
      <c r="M1145" s="56"/>
      <c r="N1145" s="55">
        <v>80</v>
      </c>
      <c r="O1145" s="55"/>
      <c r="P1145" s="55">
        <f t="shared" si="16"/>
        <v>0</v>
      </c>
      <c r="Q1145" s="56"/>
    </row>
    <row r="1146" spans="2:17" x14ac:dyDescent="0.2">
      <c r="B1146" s="16"/>
      <c r="C1146" s="15"/>
      <c r="D1146" s="18"/>
      <c r="E1146" s="18"/>
      <c r="F1146" s="18"/>
      <c r="G1146" s="59"/>
      <c r="H1146" s="60"/>
      <c r="I1146" s="56"/>
      <c r="J1146" s="55"/>
      <c r="K1146" s="55"/>
      <c r="L1146" s="55"/>
      <c r="M1146" s="56"/>
      <c r="N1146" s="55"/>
      <c r="O1146" s="55"/>
      <c r="P1146" s="55">
        <f t="shared" si="16"/>
        <v>0</v>
      </c>
      <c r="Q1146" s="56"/>
    </row>
    <row r="1147" spans="2:17" x14ac:dyDescent="0.2">
      <c r="B1147" s="17"/>
      <c r="C1147" s="178"/>
      <c r="D1147" s="175"/>
      <c r="E1147" s="175"/>
      <c r="F1147" s="175"/>
      <c r="G1147" s="176"/>
      <c r="H1147" s="176"/>
      <c r="I1147" s="56"/>
      <c r="J1147" s="55"/>
      <c r="K1147" s="55"/>
      <c r="L1147" s="55"/>
      <c r="M1147" s="56"/>
      <c r="N1147" s="55"/>
      <c r="O1147" s="55"/>
      <c r="P1147" s="55"/>
      <c r="Q1147" s="56"/>
    </row>
    <row r="1148" spans="2:17" x14ac:dyDescent="0.2">
      <c r="B1148" s="47"/>
      <c r="C1148" s="180"/>
      <c r="D1148" s="179"/>
      <c r="E1148" s="179"/>
      <c r="F1148" s="179"/>
      <c r="G1148" s="181"/>
      <c r="H1148" s="181"/>
      <c r="I1148" s="56"/>
      <c r="J1148" s="148"/>
      <c r="K1148" s="148"/>
      <c r="L1148" s="148"/>
      <c r="M1148" s="56"/>
      <c r="N1148" s="148"/>
      <c r="O1148" s="148"/>
      <c r="P1148" s="148"/>
      <c r="Q1148" s="56"/>
    </row>
    <row r="1149" spans="2:17" ht="13.5" thickBot="1" x14ac:dyDescent="0.25">
      <c r="B1149" s="50" t="s">
        <v>200</v>
      </c>
      <c r="C1149" s="51" t="s">
        <v>203</v>
      </c>
      <c r="D1149" s="210"/>
      <c r="E1149" s="210"/>
      <c r="F1149" s="210"/>
      <c r="G1149" s="269"/>
      <c r="H1149" s="211"/>
      <c r="I1149" s="58"/>
      <c r="J1149" s="57"/>
      <c r="K1149" s="57"/>
      <c r="L1149" s="57">
        <f>SUM(L1120:L1148)</f>
        <v>0</v>
      </c>
      <c r="M1149" s="58"/>
      <c r="N1149" s="275"/>
      <c r="O1149" s="275"/>
      <c r="P1149" s="275">
        <f>SUM(P1120:P1148)</f>
        <v>0</v>
      </c>
      <c r="Q1149" s="58"/>
    </row>
    <row r="1150" spans="2:17" ht="13.5" thickTop="1" x14ac:dyDescent="0.2">
      <c r="B1150" s="222"/>
      <c r="C1150" s="223"/>
      <c r="D1150" s="212"/>
      <c r="E1150" s="212"/>
      <c r="F1150" s="212"/>
      <c r="G1150" s="189"/>
      <c r="H1150" s="213"/>
      <c r="I1150" s="146"/>
      <c r="J1150" s="224"/>
      <c r="K1150" s="224"/>
      <c r="L1150" s="224"/>
      <c r="M1150" s="146"/>
      <c r="N1150" s="190"/>
      <c r="O1150" s="190"/>
      <c r="P1150" s="190"/>
      <c r="Q1150" s="146"/>
    </row>
    <row r="1151" spans="2:17" x14ac:dyDescent="0.2">
      <c r="B1151" s="214"/>
      <c r="C1151" s="24"/>
      <c r="D1151" s="215"/>
      <c r="E1151" s="215"/>
      <c r="F1151" s="215"/>
      <c r="G1151" s="176"/>
      <c r="H1151" s="216"/>
      <c r="I1151" s="146"/>
      <c r="J1151" s="145"/>
      <c r="K1151" s="145"/>
      <c r="L1151" s="145"/>
      <c r="M1151" s="146"/>
      <c r="N1151" s="67"/>
      <c r="O1151" s="67"/>
      <c r="P1151" s="67"/>
      <c r="Q1151" s="146"/>
    </row>
    <row r="1152" spans="2:17" x14ac:dyDescent="0.2">
      <c r="B1152" s="214"/>
      <c r="C1152" s="24"/>
      <c r="D1152" s="215"/>
      <c r="E1152" s="215"/>
      <c r="F1152" s="215"/>
      <c r="G1152" s="176"/>
      <c r="H1152" s="216"/>
      <c r="I1152" s="146"/>
      <c r="J1152" s="145"/>
      <c r="K1152" s="145"/>
      <c r="L1152" s="145"/>
      <c r="M1152" s="146"/>
      <c r="N1152" s="67"/>
      <c r="O1152" s="67"/>
      <c r="P1152" s="67"/>
      <c r="Q1152" s="146"/>
    </row>
    <row r="1153" spans="2:17" ht="13.5" thickBot="1" x14ac:dyDescent="0.25">
      <c r="B1153" s="217"/>
      <c r="C1153" s="218"/>
      <c r="D1153" s="219"/>
      <c r="E1153" s="219"/>
      <c r="F1153" s="219"/>
      <c r="G1153" s="181"/>
      <c r="H1153" s="220"/>
      <c r="I1153" s="146"/>
      <c r="J1153" s="221"/>
      <c r="K1153" s="221"/>
      <c r="L1153" s="221"/>
      <c r="M1153" s="146"/>
      <c r="N1153" s="182"/>
      <c r="O1153" s="182"/>
      <c r="P1153" s="182"/>
      <c r="Q1153" s="146"/>
    </row>
    <row r="1154" spans="2:17" ht="13.5" thickBot="1" x14ac:dyDescent="0.25">
      <c r="B1154" s="9" t="s">
        <v>204</v>
      </c>
      <c r="C1154" s="8" t="s">
        <v>205</v>
      </c>
      <c r="D1154" s="183"/>
      <c r="E1154" s="183"/>
      <c r="F1154" s="183"/>
      <c r="G1154" s="206"/>
      <c r="H1154" s="184"/>
      <c r="I1154" s="185"/>
      <c r="J1154" s="186"/>
      <c r="K1154" s="186"/>
      <c r="L1154" s="186"/>
      <c r="M1154" s="185"/>
      <c r="N1154" s="208"/>
      <c r="O1154" s="208"/>
      <c r="P1154" s="208"/>
      <c r="Q1154" s="185"/>
    </row>
    <row r="1155" spans="2:17" x14ac:dyDescent="0.2">
      <c r="B1155" s="209"/>
      <c r="C1155" s="188"/>
      <c r="D1155" s="187"/>
      <c r="E1155" s="187"/>
      <c r="F1155" s="187"/>
      <c r="G1155" s="189"/>
      <c r="H1155" s="189"/>
      <c r="I1155" s="177"/>
      <c r="J1155" s="190"/>
      <c r="K1155" s="190"/>
      <c r="L1155" s="190"/>
      <c r="M1155" s="177"/>
      <c r="N1155" s="190"/>
      <c r="O1155" s="190"/>
      <c r="P1155" s="190"/>
      <c r="Q1155" s="177"/>
    </row>
    <row r="1156" spans="2:17" ht="89.25" x14ac:dyDescent="0.2">
      <c r="B1156" s="191" t="s">
        <v>12</v>
      </c>
      <c r="C1156" s="4" t="s">
        <v>1459</v>
      </c>
      <c r="D1156" s="175"/>
      <c r="E1156" s="175"/>
      <c r="F1156" s="175"/>
      <c r="G1156" s="176"/>
      <c r="H1156" s="176"/>
      <c r="I1156" s="177"/>
      <c r="J1156" s="67"/>
      <c r="K1156" s="67"/>
      <c r="L1156" s="67"/>
      <c r="M1156" s="177"/>
      <c r="N1156" s="67"/>
      <c r="O1156" s="67"/>
      <c r="P1156" s="67"/>
      <c r="Q1156" s="177"/>
    </row>
    <row r="1157" spans="2:17" x14ac:dyDescent="0.2">
      <c r="B1157" s="17"/>
      <c r="C1157" s="178"/>
      <c r="D1157" s="175"/>
      <c r="E1157" s="175"/>
      <c r="F1157" s="175"/>
      <c r="G1157" s="3" t="s">
        <v>229</v>
      </c>
      <c r="H1157" s="235"/>
      <c r="I1157" s="56"/>
      <c r="J1157" s="55">
        <v>478</v>
      </c>
      <c r="K1157" s="55"/>
      <c r="L1157" s="55">
        <f>J1157*K1157</f>
        <v>0</v>
      </c>
      <c r="M1157" s="56"/>
      <c r="N1157" s="55"/>
      <c r="O1157" s="55"/>
      <c r="P1157" s="55"/>
      <c r="Q1157" s="56"/>
    </row>
    <row r="1158" spans="2:17" s="23" customFormat="1" x14ac:dyDescent="0.2">
      <c r="B1158" s="16"/>
      <c r="C1158" s="15"/>
      <c r="D1158" s="18"/>
      <c r="E1158" s="18"/>
      <c r="F1158" s="18"/>
      <c r="G1158" s="59"/>
      <c r="H1158" s="60"/>
      <c r="I1158" s="56"/>
      <c r="J1158" s="55"/>
      <c r="K1158" s="55"/>
      <c r="L1158" s="55"/>
      <c r="M1158" s="56"/>
      <c r="N1158" s="55"/>
      <c r="O1158" s="55"/>
      <c r="P1158" s="55"/>
      <c r="Q1158" s="56"/>
    </row>
    <row r="1159" spans="2:17" x14ac:dyDescent="0.2">
      <c r="B1159" s="17"/>
      <c r="C1159" s="178"/>
      <c r="D1159" s="175"/>
      <c r="E1159" s="175"/>
      <c r="F1159" s="175"/>
      <c r="G1159" s="176"/>
      <c r="H1159" s="176"/>
      <c r="I1159" s="56"/>
      <c r="J1159" s="55"/>
      <c r="K1159" s="55"/>
      <c r="L1159" s="55"/>
      <c r="M1159" s="56"/>
      <c r="N1159" s="55"/>
      <c r="O1159" s="55"/>
      <c r="P1159" s="55"/>
      <c r="Q1159" s="56"/>
    </row>
    <row r="1160" spans="2:17" x14ac:dyDescent="0.2">
      <c r="B1160" s="17"/>
      <c r="C1160" s="178"/>
      <c r="D1160" s="175"/>
      <c r="E1160" s="175"/>
      <c r="F1160" s="175"/>
      <c r="G1160" s="176"/>
      <c r="H1160" s="176"/>
      <c r="I1160" s="56"/>
      <c r="J1160" s="55"/>
      <c r="K1160" s="55"/>
      <c r="L1160" s="55"/>
      <c r="M1160" s="56"/>
      <c r="N1160" s="55"/>
      <c r="O1160" s="55"/>
      <c r="P1160" s="55"/>
      <c r="Q1160" s="56"/>
    </row>
    <row r="1161" spans="2:17" x14ac:dyDescent="0.2">
      <c r="B1161" s="17"/>
      <c r="C1161" s="178"/>
      <c r="D1161" s="175"/>
      <c r="E1161" s="175"/>
      <c r="F1161" s="175"/>
      <c r="G1161" s="176"/>
      <c r="H1161" s="176"/>
      <c r="I1161" s="56"/>
      <c r="J1161" s="55"/>
      <c r="K1161" s="55"/>
      <c r="L1161" s="55"/>
      <c r="M1161" s="56"/>
      <c r="N1161" s="55"/>
      <c r="O1161" s="55"/>
      <c r="P1161" s="55"/>
      <c r="Q1161" s="56"/>
    </row>
    <row r="1162" spans="2:17" ht="114.75" x14ac:dyDescent="0.2">
      <c r="B1162" s="191" t="s">
        <v>92</v>
      </c>
      <c r="C1162" s="4" t="s">
        <v>1460</v>
      </c>
      <c r="D1162" s="175"/>
      <c r="E1162" s="175"/>
      <c r="F1162" s="175"/>
      <c r="G1162" s="176"/>
      <c r="H1162" s="176"/>
      <c r="I1162" s="56"/>
      <c r="J1162" s="55"/>
      <c r="K1162" s="55"/>
      <c r="L1162" s="55"/>
      <c r="M1162" s="56"/>
      <c r="N1162" s="55"/>
      <c r="O1162" s="55"/>
      <c r="P1162" s="55"/>
      <c r="Q1162" s="56"/>
    </row>
    <row r="1163" spans="2:17" x14ac:dyDescent="0.2">
      <c r="B1163" s="17"/>
      <c r="C1163" s="178"/>
      <c r="D1163" s="175"/>
      <c r="E1163" s="175"/>
      <c r="F1163" s="175"/>
      <c r="G1163" s="3" t="s">
        <v>229</v>
      </c>
      <c r="H1163" s="235"/>
      <c r="I1163" s="56"/>
      <c r="J1163" s="55"/>
      <c r="K1163" s="55"/>
      <c r="L1163" s="55"/>
      <c r="M1163" s="56"/>
      <c r="N1163" s="55"/>
      <c r="O1163" s="55"/>
      <c r="P1163" s="55"/>
      <c r="Q1163" s="56"/>
    </row>
    <row r="1164" spans="2:17" s="23" customFormat="1" x14ac:dyDescent="0.2">
      <c r="B1164" s="16"/>
      <c r="C1164" s="15"/>
      <c r="D1164" s="18"/>
      <c r="E1164" s="18"/>
      <c r="F1164" s="18"/>
      <c r="G1164" s="60"/>
      <c r="H1164" s="60"/>
      <c r="I1164" s="56"/>
      <c r="J1164" s="55"/>
      <c r="K1164" s="55"/>
      <c r="L1164" s="55"/>
      <c r="M1164" s="56"/>
      <c r="N1164" s="55"/>
      <c r="O1164" s="55"/>
      <c r="P1164" s="55"/>
      <c r="Q1164" s="56"/>
    </row>
    <row r="1165" spans="2:17" x14ac:dyDescent="0.2">
      <c r="B1165" s="17"/>
      <c r="C1165" s="178"/>
      <c r="D1165" s="175"/>
      <c r="E1165" s="175"/>
      <c r="F1165" s="175"/>
      <c r="G1165" s="176"/>
      <c r="H1165" s="176"/>
      <c r="I1165" s="56"/>
      <c r="J1165" s="55"/>
      <c r="K1165" s="55"/>
      <c r="L1165" s="55"/>
      <c r="M1165" s="56"/>
      <c r="N1165" s="55"/>
      <c r="O1165" s="55"/>
      <c r="P1165" s="55"/>
      <c r="Q1165" s="56"/>
    </row>
    <row r="1166" spans="2:17" x14ac:dyDescent="0.2">
      <c r="B1166" s="17"/>
      <c r="C1166" s="178"/>
      <c r="D1166" s="175"/>
      <c r="E1166" s="175"/>
      <c r="F1166" s="175"/>
      <c r="G1166" s="176"/>
      <c r="H1166" s="176"/>
      <c r="I1166" s="56"/>
      <c r="J1166" s="55"/>
      <c r="K1166" s="55"/>
      <c r="L1166" s="55"/>
      <c r="M1166" s="56"/>
      <c r="N1166" s="55"/>
      <c r="O1166" s="55"/>
      <c r="P1166" s="55"/>
      <c r="Q1166" s="56"/>
    </row>
    <row r="1167" spans="2:17" ht="76.5" x14ac:dyDescent="0.2">
      <c r="B1167" s="191" t="s">
        <v>206</v>
      </c>
      <c r="C1167" s="4" t="s">
        <v>1461</v>
      </c>
      <c r="D1167" s="175"/>
      <c r="E1167" s="175"/>
      <c r="F1167" s="175"/>
      <c r="G1167" s="176"/>
      <c r="H1167" s="176"/>
      <c r="I1167" s="56"/>
      <c r="J1167" s="55"/>
      <c r="K1167" s="55"/>
      <c r="L1167" s="55"/>
      <c r="M1167" s="56"/>
      <c r="N1167" s="55"/>
      <c r="O1167" s="55"/>
      <c r="P1167" s="55"/>
      <c r="Q1167" s="56"/>
    </row>
    <row r="1168" spans="2:17" x14ac:dyDescent="0.2">
      <c r="B1168" s="17"/>
      <c r="C1168" s="178"/>
      <c r="D1168" s="175"/>
      <c r="E1168" s="175"/>
      <c r="F1168" s="175"/>
      <c r="G1168" s="3" t="s">
        <v>229</v>
      </c>
      <c r="H1168" s="235"/>
      <c r="I1168" s="56"/>
      <c r="J1168" s="55"/>
      <c r="K1168" s="55"/>
      <c r="L1168" s="55"/>
      <c r="M1168" s="56"/>
      <c r="N1168" s="55"/>
      <c r="O1168" s="55"/>
      <c r="P1168" s="55"/>
      <c r="Q1168" s="56"/>
    </row>
    <row r="1169" spans="2:17" x14ac:dyDescent="0.2">
      <c r="B1169" s="17"/>
      <c r="C1169" s="178"/>
      <c r="D1169" s="175"/>
      <c r="E1169" s="175"/>
      <c r="F1169" s="175"/>
      <c r="G1169" s="176"/>
      <c r="H1169" s="176"/>
      <c r="I1169" s="56"/>
      <c r="J1169" s="55"/>
      <c r="K1169" s="55"/>
      <c r="L1169" s="55"/>
      <c r="M1169" s="56"/>
      <c r="N1169" s="55"/>
      <c r="O1169" s="55"/>
      <c r="P1169" s="55"/>
      <c r="Q1169" s="56"/>
    </row>
    <row r="1170" spans="2:17" x14ac:dyDescent="0.2">
      <c r="B1170" s="17"/>
      <c r="C1170" s="178"/>
      <c r="D1170" s="175"/>
      <c r="E1170" s="175"/>
      <c r="F1170" s="175"/>
      <c r="G1170" s="176"/>
      <c r="H1170" s="176"/>
      <c r="I1170" s="56"/>
      <c r="J1170" s="55"/>
      <c r="K1170" s="55"/>
      <c r="L1170" s="55"/>
      <c r="M1170" s="56"/>
      <c r="N1170" s="55"/>
      <c r="O1170" s="55"/>
      <c r="P1170" s="55"/>
      <c r="Q1170" s="56"/>
    </row>
    <row r="1171" spans="2:17" x14ac:dyDescent="0.2">
      <c r="B1171" s="17"/>
      <c r="C1171" s="178"/>
      <c r="D1171" s="175"/>
      <c r="E1171" s="175"/>
      <c r="F1171" s="175"/>
      <c r="G1171" s="176"/>
      <c r="H1171" s="176"/>
      <c r="I1171" s="56"/>
      <c r="J1171" s="55"/>
      <c r="K1171" s="55"/>
      <c r="L1171" s="55"/>
      <c r="M1171" s="56"/>
      <c r="N1171" s="55"/>
      <c r="O1171" s="55"/>
      <c r="P1171" s="55"/>
      <c r="Q1171" s="56"/>
    </row>
    <row r="1172" spans="2:17" ht="89.25" x14ac:dyDescent="0.2">
      <c r="B1172" s="191" t="s">
        <v>193</v>
      </c>
      <c r="C1172" s="4" t="s">
        <v>1462</v>
      </c>
      <c r="D1172" s="175"/>
      <c r="E1172" s="175"/>
      <c r="F1172" s="175"/>
      <c r="G1172" s="176"/>
      <c r="H1172" s="176"/>
      <c r="I1172" s="56"/>
      <c r="J1172" s="55"/>
      <c r="K1172" s="55"/>
      <c r="L1172" s="55"/>
      <c r="M1172" s="56"/>
      <c r="N1172" s="55"/>
      <c r="O1172" s="55"/>
      <c r="P1172" s="55"/>
      <c r="Q1172" s="56"/>
    </row>
    <row r="1173" spans="2:17" x14ac:dyDescent="0.2">
      <c r="B1173" s="17"/>
      <c r="C1173" s="178"/>
      <c r="D1173" s="175"/>
      <c r="E1173" s="175"/>
      <c r="F1173" s="175"/>
      <c r="G1173" s="3" t="s">
        <v>229</v>
      </c>
      <c r="H1173" s="235"/>
      <c r="I1173" s="56"/>
      <c r="J1173" s="55"/>
      <c r="K1173" s="55"/>
      <c r="L1173" s="55"/>
      <c r="M1173" s="56"/>
      <c r="N1173" s="55"/>
      <c r="O1173" s="55"/>
      <c r="P1173" s="55"/>
      <c r="Q1173" s="56"/>
    </row>
    <row r="1174" spans="2:17" x14ac:dyDescent="0.2">
      <c r="B1174" s="17"/>
      <c r="C1174" s="178"/>
      <c r="D1174" s="175"/>
      <c r="E1174" s="175"/>
      <c r="F1174" s="175"/>
      <c r="G1174" s="176"/>
      <c r="H1174" s="176"/>
      <c r="I1174" s="56"/>
      <c r="J1174" s="55"/>
      <c r="K1174" s="55"/>
      <c r="L1174" s="55"/>
      <c r="M1174" s="56"/>
      <c r="N1174" s="55"/>
      <c r="O1174" s="55"/>
      <c r="P1174" s="55"/>
      <c r="Q1174" s="56"/>
    </row>
    <row r="1175" spans="2:17" x14ac:dyDescent="0.2">
      <c r="B1175" s="17"/>
      <c r="C1175" s="178"/>
      <c r="D1175" s="175"/>
      <c r="E1175" s="175"/>
      <c r="F1175" s="175"/>
      <c r="G1175" s="176"/>
      <c r="H1175" s="176"/>
      <c r="I1175" s="56"/>
      <c r="J1175" s="55"/>
      <c r="K1175" s="55"/>
      <c r="L1175" s="55"/>
      <c r="M1175" s="56"/>
      <c r="N1175" s="55"/>
      <c r="O1175" s="55"/>
      <c r="P1175" s="55"/>
      <c r="Q1175" s="56"/>
    </row>
    <row r="1176" spans="2:17" x14ac:dyDescent="0.2">
      <c r="B1176" s="17"/>
      <c r="C1176" s="178"/>
      <c r="D1176" s="175"/>
      <c r="E1176" s="175"/>
      <c r="F1176" s="175"/>
      <c r="G1176" s="176"/>
      <c r="H1176" s="176"/>
      <c r="I1176" s="56"/>
      <c r="J1176" s="55"/>
      <c r="K1176" s="55"/>
      <c r="L1176" s="55"/>
      <c r="M1176" s="56"/>
      <c r="N1176" s="55"/>
      <c r="O1176" s="55"/>
      <c r="P1176" s="55"/>
      <c r="Q1176" s="56"/>
    </row>
    <row r="1177" spans="2:17" ht="102" x14ac:dyDescent="0.2">
      <c r="B1177" s="191" t="s">
        <v>207</v>
      </c>
      <c r="C1177" s="4" t="s">
        <v>1463</v>
      </c>
      <c r="D1177" s="175"/>
      <c r="E1177" s="175"/>
      <c r="F1177" s="175"/>
      <c r="G1177" s="176"/>
      <c r="H1177" s="176"/>
      <c r="I1177" s="56"/>
      <c r="J1177" s="55"/>
      <c r="K1177" s="55"/>
      <c r="L1177" s="55"/>
      <c r="M1177" s="56"/>
      <c r="N1177" s="55"/>
      <c r="O1177" s="55"/>
      <c r="P1177" s="55"/>
      <c r="Q1177" s="56"/>
    </row>
    <row r="1178" spans="2:17" x14ac:dyDescent="0.2">
      <c r="B1178" s="17"/>
      <c r="C1178" s="178"/>
      <c r="D1178" s="175"/>
      <c r="E1178" s="175"/>
      <c r="F1178" s="175"/>
      <c r="G1178" s="3" t="s">
        <v>229</v>
      </c>
      <c r="H1178" s="235"/>
      <c r="I1178" s="56"/>
      <c r="J1178" s="55">
        <v>20</v>
      </c>
      <c r="K1178" s="55"/>
      <c r="L1178" s="55">
        <f>J1178*K1178</f>
        <v>0</v>
      </c>
      <c r="M1178" s="56"/>
      <c r="N1178" s="55"/>
      <c r="O1178" s="55"/>
      <c r="P1178" s="55"/>
      <c r="Q1178" s="56"/>
    </row>
    <row r="1179" spans="2:17" s="23" customFormat="1" x14ac:dyDescent="0.2">
      <c r="B1179" s="16"/>
      <c r="C1179" s="15"/>
      <c r="D1179" s="18"/>
      <c r="E1179" s="18"/>
      <c r="F1179" s="18"/>
      <c r="G1179" s="60"/>
      <c r="H1179" s="60"/>
      <c r="I1179" s="56"/>
      <c r="J1179" s="55"/>
      <c r="K1179" s="55"/>
      <c r="L1179" s="55"/>
      <c r="M1179" s="56"/>
      <c r="N1179" s="55"/>
      <c r="O1179" s="55"/>
      <c r="P1179" s="55"/>
      <c r="Q1179" s="56"/>
    </row>
    <row r="1180" spans="2:17" s="23" customFormat="1" x14ac:dyDescent="0.2">
      <c r="B1180" s="16"/>
      <c r="C1180" s="15"/>
      <c r="D1180" s="18"/>
      <c r="E1180" s="18"/>
      <c r="F1180" s="18"/>
      <c r="G1180" s="60"/>
      <c r="H1180" s="60"/>
      <c r="I1180" s="56"/>
      <c r="J1180" s="55"/>
      <c r="K1180" s="55"/>
      <c r="L1180" s="55"/>
      <c r="M1180" s="56"/>
      <c r="N1180" s="55"/>
      <c r="O1180" s="55"/>
      <c r="P1180" s="55"/>
      <c r="Q1180" s="56"/>
    </row>
    <row r="1181" spans="2:17" x14ac:dyDescent="0.2">
      <c r="B1181" s="192"/>
      <c r="C1181" s="193"/>
      <c r="D1181" s="147"/>
      <c r="E1181" s="147"/>
      <c r="F1181" s="147"/>
      <c r="G1181" s="194"/>
      <c r="H1181" s="194"/>
      <c r="I1181" s="56"/>
      <c r="J1181" s="55"/>
      <c r="K1181" s="55"/>
      <c r="L1181" s="55"/>
      <c r="M1181" s="56"/>
      <c r="N1181" s="55"/>
      <c r="O1181" s="55"/>
      <c r="P1181" s="55"/>
      <c r="Q1181" s="56"/>
    </row>
    <row r="1182" spans="2:17" x14ac:dyDescent="0.2">
      <c r="B1182" s="192"/>
      <c r="C1182" s="193"/>
      <c r="D1182" s="147"/>
      <c r="E1182" s="147"/>
      <c r="F1182" s="147"/>
      <c r="G1182" s="194"/>
      <c r="H1182" s="194"/>
      <c r="I1182" s="56"/>
      <c r="J1182" s="55"/>
      <c r="K1182" s="55"/>
      <c r="L1182" s="55"/>
      <c r="M1182" s="56"/>
      <c r="N1182" s="55"/>
      <c r="O1182" s="55"/>
      <c r="P1182" s="55"/>
      <c r="Q1182" s="56"/>
    </row>
    <row r="1183" spans="2:17" ht="89.25" x14ac:dyDescent="0.2">
      <c r="B1183" s="12" t="s">
        <v>138</v>
      </c>
      <c r="C1183" s="13" t="s">
        <v>1464</v>
      </c>
      <c r="D1183" s="147"/>
      <c r="E1183" s="147"/>
      <c r="F1183" s="147"/>
      <c r="G1183" s="194"/>
      <c r="H1183" s="194"/>
      <c r="I1183" s="56"/>
      <c r="J1183" s="55"/>
      <c r="K1183" s="55"/>
      <c r="L1183" s="55"/>
      <c r="M1183" s="56"/>
      <c r="N1183" s="55"/>
      <c r="O1183" s="55"/>
      <c r="P1183" s="55"/>
      <c r="Q1183" s="56"/>
    </row>
    <row r="1184" spans="2:17" x14ac:dyDescent="0.2">
      <c r="B1184" s="192"/>
      <c r="C1184" s="193"/>
      <c r="D1184" s="147"/>
      <c r="E1184" s="147"/>
      <c r="F1184" s="147"/>
      <c r="G1184" s="3" t="s">
        <v>229</v>
      </c>
      <c r="H1184" s="236"/>
      <c r="I1184" s="56"/>
      <c r="J1184" s="55"/>
      <c r="K1184" s="55"/>
      <c r="L1184" s="55"/>
      <c r="M1184" s="56"/>
      <c r="N1184" s="55"/>
      <c r="O1184" s="55"/>
      <c r="P1184" s="55"/>
      <c r="Q1184" s="56"/>
    </row>
    <row r="1185" spans="2:17" x14ac:dyDescent="0.2">
      <c r="B1185" s="192"/>
      <c r="C1185" s="193"/>
      <c r="D1185" s="147"/>
      <c r="E1185" s="147"/>
      <c r="F1185" s="147"/>
      <c r="G1185" s="194"/>
      <c r="H1185" s="194"/>
      <c r="I1185" s="56"/>
      <c r="J1185" s="55"/>
      <c r="K1185" s="55"/>
      <c r="L1185" s="55"/>
      <c r="M1185" s="56"/>
      <c r="N1185" s="55"/>
      <c r="O1185" s="55"/>
      <c r="P1185" s="55"/>
      <c r="Q1185" s="56"/>
    </row>
    <row r="1186" spans="2:17" x14ac:dyDescent="0.2">
      <c r="B1186" s="192"/>
      <c r="C1186" s="193"/>
      <c r="D1186" s="147"/>
      <c r="E1186" s="147"/>
      <c r="F1186" s="147"/>
      <c r="G1186" s="194"/>
      <c r="H1186" s="194"/>
      <c r="I1186" s="56"/>
      <c r="J1186" s="55"/>
      <c r="K1186" s="55"/>
      <c r="L1186" s="55"/>
      <c r="M1186" s="56"/>
      <c r="N1186" s="55"/>
      <c r="O1186" s="55"/>
      <c r="P1186" s="55"/>
      <c r="Q1186" s="56"/>
    </row>
    <row r="1187" spans="2:17" x14ac:dyDescent="0.2">
      <c r="B1187" s="192"/>
      <c r="C1187" s="193"/>
      <c r="D1187" s="147"/>
      <c r="E1187" s="147"/>
      <c r="F1187" s="147"/>
      <c r="G1187" s="194"/>
      <c r="H1187" s="194"/>
      <c r="I1187" s="56"/>
      <c r="J1187" s="55"/>
      <c r="K1187" s="55"/>
      <c r="L1187" s="55"/>
      <c r="M1187" s="56"/>
      <c r="N1187" s="55"/>
      <c r="O1187" s="55"/>
      <c r="P1187" s="55"/>
      <c r="Q1187" s="56"/>
    </row>
    <row r="1188" spans="2:17" ht="76.5" customHeight="1" x14ac:dyDescent="0.2">
      <c r="B1188" s="12" t="s">
        <v>73</v>
      </c>
      <c r="C1188" s="13" t="s">
        <v>299</v>
      </c>
      <c r="D1188" s="147"/>
      <c r="E1188" s="147"/>
      <c r="F1188" s="147"/>
      <c r="G1188" s="194"/>
      <c r="H1188" s="194"/>
      <c r="I1188" s="56"/>
      <c r="J1188" s="55"/>
      <c r="K1188" s="55"/>
      <c r="L1188" s="55"/>
      <c r="M1188" s="56"/>
      <c r="N1188" s="55"/>
      <c r="O1188" s="55"/>
      <c r="P1188" s="55"/>
      <c r="Q1188" s="56"/>
    </row>
    <row r="1189" spans="2:17" x14ac:dyDescent="0.2">
      <c r="B1189" s="192"/>
      <c r="C1189" s="193"/>
      <c r="D1189" s="147"/>
      <c r="E1189" s="147"/>
      <c r="F1189" s="147"/>
      <c r="G1189" s="54" t="s">
        <v>229</v>
      </c>
      <c r="H1189" s="194"/>
      <c r="I1189" s="56"/>
      <c r="J1189" s="55"/>
      <c r="K1189" s="55"/>
      <c r="L1189" s="55"/>
      <c r="M1189" s="56"/>
      <c r="N1189" s="55"/>
      <c r="O1189" s="55"/>
      <c r="P1189" s="55"/>
      <c r="Q1189" s="56"/>
    </row>
    <row r="1190" spans="2:17" x14ac:dyDescent="0.2">
      <c r="B1190" s="192"/>
      <c r="C1190" s="193"/>
      <c r="D1190" s="147"/>
      <c r="E1190" s="147"/>
      <c r="F1190" s="147"/>
      <c r="G1190" s="54"/>
      <c r="H1190" s="194"/>
      <c r="I1190" s="56"/>
      <c r="J1190" s="55"/>
      <c r="K1190" s="55"/>
      <c r="L1190" s="55"/>
      <c r="M1190" s="56"/>
      <c r="N1190" s="55"/>
      <c r="O1190" s="55"/>
      <c r="P1190" s="55"/>
      <c r="Q1190" s="56"/>
    </row>
    <row r="1191" spans="2:17" x14ac:dyDescent="0.2">
      <c r="B1191" s="16"/>
      <c r="C1191" s="15"/>
      <c r="D1191" s="18"/>
      <c r="E1191" s="18"/>
      <c r="F1191" s="18"/>
      <c r="G1191" s="59"/>
      <c r="H1191" s="60"/>
      <c r="I1191" s="56"/>
      <c r="J1191" s="55"/>
      <c r="K1191" s="55"/>
      <c r="L1191" s="55"/>
      <c r="M1191" s="56"/>
      <c r="N1191" s="55"/>
      <c r="O1191" s="55"/>
      <c r="P1191" s="55"/>
      <c r="Q1191" s="56"/>
    </row>
    <row r="1192" spans="2:17" x14ac:dyDescent="0.2">
      <c r="B1192" s="16"/>
      <c r="C1192" s="15"/>
      <c r="D1192" s="18"/>
      <c r="E1192" s="18"/>
      <c r="F1192" s="18"/>
      <c r="G1192" s="59"/>
      <c r="H1192" s="60"/>
      <c r="I1192" s="56"/>
      <c r="J1192" s="55"/>
      <c r="K1192" s="55"/>
      <c r="L1192" s="55"/>
      <c r="M1192" s="56"/>
      <c r="N1192" s="55"/>
      <c r="O1192" s="55"/>
      <c r="P1192" s="55"/>
      <c r="Q1192" s="56"/>
    </row>
    <row r="1193" spans="2:17" ht="51" x14ac:dyDescent="0.2">
      <c r="B1193" s="14" t="s">
        <v>75</v>
      </c>
      <c r="C1193" s="15" t="s">
        <v>357</v>
      </c>
      <c r="D1193" s="18"/>
      <c r="E1193" s="18"/>
      <c r="F1193" s="18"/>
      <c r="G1193" s="59"/>
      <c r="H1193" s="60"/>
      <c r="I1193" s="56"/>
      <c r="J1193" s="55"/>
      <c r="K1193" s="55"/>
      <c r="L1193" s="55"/>
      <c r="M1193" s="56"/>
      <c r="N1193" s="55"/>
      <c r="O1193" s="55"/>
      <c r="P1193" s="55"/>
      <c r="Q1193" s="56"/>
    </row>
    <row r="1194" spans="2:17" x14ac:dyDescent="0.2">
      <c r="B1194" s="16"/>
      <c r="C1194" s="15"/>
      <c r="D1194" s="18"/>
      <c r="E1194" s="18"/>
      <c r="F1194" s="18"/>
      <c r="G1194" s="59" t="s">
        <v>229</v>
      </c>
      <c r="H1194" s="60"/>
      <c r="I1194" s="56"/>
      <c r="J1194" s="55"/>
      <c r="K1194" s="55"/>
      <c r="L1194" s="55"/>
      <c r="M1194" s="56"/>
      <c r="N1194" s="55">
        <v>327</v>
      </c>
      <c r="O1194" s="55"/>
      <c r="P1194" s="55">
        <f>N1194*O1194</f>
        <v>0</v>
      </c>
      <c r="Q1194" s="56"/>
    </row>
    <row r="1195" spans="2:17" x14ac:dyDescent="0.2">
      <c r="B1195" s="16"/>
      <c r="C1195" s="15"/>
      <c r="D1195" s="18"/>
      <c r="E1195" s="18"/>
      <c r="F1195" s="18"/>
      <c r="G1195" s="59"/>
      <c r="H1195" s="60"/>
      <c r="I1195" s="56"/>
      <c r="J1195" s="55"/>
      <c r="K1195" s="55"/>
      <c r="L1195" s="55"/>
      <c r="M1195" s="56"/>
      <c r="N1195" s="55"/>
      <c r="O1195" s="55">
        <v>0</v>
      </c>
      <c r="P1195" s="55">
        <f t="shared" ref="P1195:P1204" si="17">N1195*O1195</f>
        <v>0</v>
      </c>
      <c r="Q1195" s="56"/>
    </row>
    <row r="1196" spans="2:17" x14ac:dyDescent="0.2">
      <c r="B1196" s="16"/>
      <c r="C1196" s="15"/>
      <c r="D1196" s="18"/>
      <c r="E1196" s="18"/>
      <c r="F1196" s="18"/>
      <c r="G1196" s="59"/>
      <c r="H1196" s="60"/>
      <c r="I1196" s="56"/>
      <c r="J1196" s="55"/>
      <c r="K1196" s="55"/>
      <c r="L1196" s="55"/>
      <c r="M1196" s="56"/>
      <c r="N1196" s="55"/>
      <c r="O1196" s="55">
        <v>0</v>
      </c>
      <c r="P1196" s="55">
        <f t="shared" si="17"/>
        <v>0</v>
      </c>
      <c r="Q1196" s="56"/>
    </row>
    <row r="1197" spans="2:17" x14ac:dyDescent="0.2">
      <c r="B1197" s="16"/>
      <c r="C1197" s="15"/>
      <c r="D1197" s="18"/>
      <c r="E1197" s="18"/>
      <c r="F1197" s="18"/>
      <c r="G1197" s="59"/>
      <c r="H1197" s="60"/>
      <c r="I1197" s="56"/>
      <c r="J1197" s="55"/>
      <c r="K1197" s="55"/>
      <c r="L1197" s="55"/>
      <c r="M1197" s="56"/>
      <c r="N1197" s="55"/>
      <c r="O1197" s="55">
        <v>0</v>
      </c>
      <c r="P1197" s="55">
        <f t="shared" si="17"/>
        <v>0</v>
      </c>
      <c r="Q1197" s="56"/>
    </row>
    <row r="1198" spans="2:17" ht="51" x14ac:dyDescent="0.2">
      <c r="B1198" s="14" t="s">
        <v>106</v>
      </c>
      <c r="C1198" s="15" t="s">
        <v>358</v>
      </c>
      <c r="D1198" s="18"/>
      <c r="E1198" s="18"/>
      <c r="F1198" s="18"/>
      <c r="G1198" s="59"/>
      <c r="H1198" s="60"/>
      <c r="I1198" s="56"/>
      <c r="J1198" s="55"/>
      <c r="K1198" s="55"/>
      <c r="L1198" s="55"/>
      <c r="M1198" s="56"/>
      <c r="N1198" s="55"/>
      <c r="O1198" s="55">
        <v>0</v>
      </c>
      <c r="P1198" s="55">
        <f t="shared" si="17"/>
        <v>0</v>
      </c>
      <c r="Q1198" s="56"/>
    </row>
    <row r="1199" spans="2:17" x14ac:dyDescent="0.2">
      <c r="B1199" s="16"/>
      <c r="C1199" s="15"/>
      <c r="D1199" s="18"/>
      <c r="E1199" s="18"/>
      <c r="F1199" s="18"/>
      <c r="G1199" s="59" t="s">
        <v>229</v>
      </c>
      <c r="H1199" s="60"/>
      <c r="I1199" s="56"/>
      <c r="J1199" s="55"/>
      <c r="K1199" s="55"/>
      <c r="L1199" s="55"/>
      <c r="M1199" s="56"/>
      <c r="N1199" s="55">
        <v>181</v>
      </c>
      <c r="O1199" s="55"/>
      <c r="P1199" s="55">
        <f t="shared" si="17"/>
        <v>0</v>
      </c>
      <c r="Q1199" s="56"/>
    </row>
    <row r="1200" spans="2:17" x14ac:dyDescent="0.2">
      <c r="B1200" s="16"/>
      <c r="C1200" s="15"/>
      <c r="D1200" s="18"/>
      <c r="E1200" s="18"/>
      <c r="F1200" s="18"/>
      <c r="G1200" s="59"/>
      <c r="H1200" s="60"/>
      <c r="I1200" s="56"/>
      <c r="J1200" s="55"/>
      <c r="K1200" s="55"/>
      <c r="L1200" s="55"/>
      <c r="M1200" s="56"/>
      <c r="N1200" s="55"/>
      <c r="O1200" s="55">
        <v>0</v>
      </c>
      <c r="P1200" s="55">
        <f t="shared" si="17"/>
        <v>0</v>
      </c>
      <c r="Q1200" s="56"/>
    </row>
    <row r="1201" spans="2:17" x14ac:dyDescent="0.2">
      <c r="B1201" s="16"/>
      <c r="C1201" s="15"/>
      <c r="D1201" s="18"/>
      <c r="E1201" s="18"/>
      <c r="F1201" s="18"/>
      <c r="G1201" s="59"/>
      <c r="H1201" s="60"/>
      <c r="I1201" s="56"/>
      <c r="J1201" s="55"/>
      <c r="K1201" s="55"/>
      <c r="L1201" s="55"/>
      <c r="M1201" s="56"/>
      <c r="N1201" s="55"/>
      <c r="O1201" s="55">
        <v>0</v>
      </c>
      <c r="P1201" s="55">
        <f t="shared" si="17"/>
        <v>0</v>
      </c>
      <c r="Q1201" s="56"/>
    </row>
    <row r="1202" spans="2:17" x14ac:dyDescent="0.2">
      <c r="B1202" s="16"/>
      <c r="C1202" s="15"/>
      <c r="D1202" s="18"/>
      <c r="E1202" s="18"/>
      <c r="F1202" s="18"/>
      <c r="G1202" s="59"/>
      <c r="H1202" s="60"/>
      <c r="I1202" s="56"/>
      <c r="J1202" s="55"/>
      <c r="K1202" s="55"/>
      <c r="L1202" s="55"/>
      <c r="M1202" s="56"/>
      <c r="N1202" s="55"/>
      <c r="O1202" s="55">
        <v>0</v>
      </c>
      <c r="P1202" s="55">
        <f t="shared" si="17"/>
        <v>0</v>
      </c>
      <c r="Q1202" s="56"/>
    </row>
    <row r="1203" spans="2:17" ht="63.75" x14ac:dyDescent="0.2">
      <c r="B1203" s="14" t="s">
        <v>96</v>
      </c>
      <c r="C1203" s="15" t="s">
        <v>359</v>
      </c>
      <c r="D1203" s="18"/>
      <c r="E1203" s="18"/>
      <c r="F1203" s="18"/>
      <c r="G1203" s="59"/>
      <c r="H1203" s="60"/>
      <c r="I1203" s="56"/>
      <c r="J1203" s="55"/>
      <c r="K1203" s="55"/>
      <c r="L1203" s="55"/>
      <c r="M1203" s="56"/>
      <c r="N1203" s="55"/>
      <c r="O1203" s="55">
        <v>0</v>
      </c>
      <c r="P1203" s="55">
        <f t="shared" si="17"/>
        <v>0</v>
      </c>
      <c r="Q1203" s="56"/>
    </row>
    <row r="1204" spans="2:17" x14ac:dyDescent="0.2">
      <c r="B1204" s="16"/>
      <c r="C1204" s="15"/>
      <c r="D1204" s="18"/>
      <c r="E1204" s="18"/>
      <c r="F1204" s="18"/>
      <c r="G1204" s="59" t="s">
        <v>229</v>
      </c>
      <c r="H1204" s="60"/>
      <c r="I1204" s="56"/>
      <c r="J1204" s="55"/>
      <c r="K1204" s="55"/>
      <c r="L1204" s="55"/>
      <c r="M1204" s="56"/>
      <c r="N1204" s="55">
        <v>432</v>
      </c>
      <c r="O1204" s="55"/>
      <c r="P1204" s="55">
        <f t="shared" si="17"/>
        <v>0</v>
      </c>
      <c r="Q1204" s="56"/>
    </row>
    <row r="1205" spans="2:17" x14ac:dyDescent="0.2">
      <c r="B1205" s="16"/>
      <c r="C1205" s="15"/>
      <c r="D1205" s="18"/>
      <c r="E1205" s="18"/>
      <c r="F1205" s="18"/>
      <c r="G1205" s="60"/>
      <c r="H1205" s="60"/>
      <c r="I1205" s="56"/>
      <c r="J1205" s="55"/>
      <c r="K1205" s="55"/>
      <c r="L1205" s="55"/>
      <c r="M1205" s="56"/>
      <c r="N1205" s="55"/>
      <c r="O1205" s="55"/>
      <c r="P1205" s="55"/>
      <c r="Q1205" s="56"/>
    </row>
    <row r="1206" spans="2:17" x14ac:dyDescent="0.2">
      <c r="B1206" s="192"/>
      <c r="C1206" s="193"/>
      <c r="D1206" s="147"/>
      <c r="E1206" s="147"/>
      <c r="F1206" s="147"/>
      <c r="G1206" s="194"/>
      <c r="H1206" s="194"/>
      <c r="I1206" s="56"/>
      <c r="J1206" s="55"/>
      <c r="K1206" s="55"/>
      <c r="L1206" s="55"/>
      <c r="M1206" s="56"/>
      <c r="N1206" s="55"/>
      <c r="O1206" s="55"/>
      <c r="P1206" s="55"/>
      <c r="Q1206" s="56"/>
    </row>
    <row r="1207" spans="2:17" x14ac:dyDescent="0.2">
      <c r="B1207" s="192"/>
      <c r="C1207" s="193"/>
      <c r="D1207" s="147"/>
      <c r="E1207" s="147"/>
      <c r="F1207" s="147"/>
      <c r="G1207" s="194"/>
      <c r="H1207" s="194"/>
      <c r="I1207" s="56"/>
      <c r="J1207" s="55"/>
      <c r="K1207" s="55"/>
      <c r="L1207" s="55"/>
      <c r="M1207" s="56"/>
      <c r="N1207" s="55"/>
      <c r="O1207" s="55"/>
      <c r="P1207" s="55"/>
      <c r="Q1207" s="56"/>
    </row>
    <row r="1208" spans="2:17" ht="76.5" x14ac:dyDescent="0.2">
      <c r="B1208" s="12" t="s">
        <v>208</v>
      </c>
      <c r="C1208" s="13" t="s">
        <v>209</v>
      </c>
      <c r="D1208" s="147"/>
      <c r="E1208" s="147"/>
      <c r="F1208" s="147"/>
      <c r="G1208" s="194"/>
      <c r="H1208" s="194"/>
      <c r="I1208" s="56"/>
      <c r="J1208" s="55"/>
      <c r="K1208" s="55"/>
      <c r="L1208" s="55"/>
      <c r="M1208" s="56"/>
      <c r="N1208" s="55"/>
      <c r="O1208" s="55"/>
      <c r="P1208" s="55"/>
      <c r="Q1208" s="56"/>
    </row>
    <row r="1209" spans="2:17" x14ac:dyDescent="0.2">
      <c r="B1209" s="17"/>
      <c r="C1209" s="178"/>
      <c r="D1209" s="175"/>
      <c r="E1209" s="175"/>
      <c r="F1209" s="175"/>
      <c r="G1209" s="3" t="s">
        <v>229</v>
      </c>
      <c r="H1209" s="176"/>
      <c r="I1209" s="56"/>
      <c r="J1209" s="55"/>
      <c r="K1209" s="55"/>
      <c r="L1209" s="55"/>
      <c r="M1209" s="56"/>
      <c r="N1209" s="55"/>
      <c r="O1209" s="55"/>
      <c r="P1209" s="55"/>
      <c r="Q1209" s="56"/>
    </row>
    <row r="1210" spans="2:17" x14ac:dyDescent="0.2">
      <c r="B1210" s="192"/>
      <c r="C1210" s="193"/>
      <c r="D1210" s="147"/>
      <c r="E1210" s="147"/>
      <c r="F1210" s="147"/>
      <c r="G1210" s="194"/>
      <c r="H1210" s="194"/>
      <c r="I1210" s="56"/>
      <c r="J1210" s="55"/>
      <c r="K1210" s="55"/>
      <c r="L1210" s="55"/>
      <c r="M1210" s="56"/>
      <c r="N1210" s="55"/>
      <c r="O1210" s="55"/>
      <c r="P1210" s="55"/>
      <c r="Q1210" s="56"/>
    </row>
    <row r="1211" spans="2:17" x14ac:dyDescent="0.2">
      <c r="B1211" s="192"/>
      <c r="C1211" s="193"/>
      <c r="D1211" s="147"/>
      <c r="E1211" s="147"/>
      <c r="F1211" s="147"/>
      <c r="G1211" s="194"/>
      <c r="H1211" s="194"/>
      <c r="I1211" s="56"/>
      <c r="J1211" s="55"/>
      <c r="K1211" s="55"/>
      <c r="L1211" s="55"/>
      <c r="M1211" s="56"/>
      <c r="N1211" s="55"/>
      <c r="O1211" s="55"/>
      <c r="P1211" s="55"/>
      <c r="Q1211" s="56"/>
    </row>
    <row r="1212" spans="2:17" x14ac:dyDescent="0.2">
      <c r="B1212" s="192"/>
      <c r="C1212" s="193"/>
      <c r="D1212" s="147"/>
      <c r="E1212" s="147"/>
      <c r="F1212" s="147"/>
      <c r="G1212" s="194"/>
      <c r="H1212" s="194"/>
      <c r="I1212" s="56"/>
      <c r="J1212" s="55"/>
      <c r="K1212" s="55"/>
      <c r="L1212" s="55"/>
      <c r="M1212" s="56"/>
      <c r="N1212" s="55"/>
      <c r="O1212" s="55"/>
      <c r="P1212" s="55"/>
      <c r="Q1212" s="56"/>
    </row>
    <row r="1213" spans="2:17" ht="102" customHeight="1" x14ac:dyDescent="0.2">
      <c r="B1213" s="12" t="s">
        <v>210</v>
      </c>
      <c r="C1213" s="13" t="s">
        <v>300</v>
      </c>
      <c r="D1213" s="147"/>
      <c r="E1213" s="147"/>
      <c r="F1213" s="147"/>
      <c r="G1213" s="194"/>
      <c r="H1213" s="194"/>
      <c r="I1213" s="56"/>
      <c r="J1213" s="55"/>
      <c r="K1213" s="55"/>
      <c r="L1213" s="55"/>
      <c r="M1213" s="56"/>
      <c r="N1213" s="55"/>
      <c r="O1213" s="55"/>
      <c r="P1213" s="55"/>
      <c r="Q1213" s="56"/>
    </row>
    <row r="1214" spans="2:17" x14ac:dyDescent="0.2">
      <c r="B1214" s="192"/>
      <c r="C1214" s="193"/>
      <c r="D1214" s="147"/>
      <c r="E1214" s="147"/>
      <c r="F1214" s="147"/>
      <c r="G1214" s="54" t="s">
        <v>229</v>
      </c>
      <c r="H1214" s="194"/>
      <c r="I1214" s="56"/>
      <c r="J1214" s="55"/>
      <c r="K1214" s="55"/>
      <c r="L1214" s="55"/>
      <c r="M1214" s="56"/>
      <c r="N1214" s="55"/>
      <c r="O1214" s="55"/>
      <c r="P1214" s="55"/>
      <c r="Q1214" s="56"/>
    </row>
    <row r="1215" spans="2:17" x14ac:dyDescent="0.2">
      <c r="B1215" s="192"/>
      <c r="C1215" s="193"/>
      <c r="D1215" s="147"/>
      <c r="E1215" s="147"/>
      <c r="F1215" s="147"/>
      <c r="G1215" s="54"/>
      <c r="H1215" s="194"/>
      <c r="I1215" s="56"/>
      <c r="J1215" s="55"/>
      <c r="K1215" s="55"/>
      <c r="L1215" s="55"/>
      <c r="M1215" s="56"/>
      <c r="N1215" s="55"/>
      <c r="O1215" s="55"/>
      <c r="P1215" s="55"/>
      <c r="Q1215" s="56"/>
    </row>
    <row r="1216" spans="2:17" x14ac:dyDescent="0.2">
      <c r="B1216" s="16"/>
      <c r="C1216" s="15"/>
      <c r="D1216" s="18"/>
      <c r="E1216" s="18"/>
      <c r="F1216" s="18"/>
      <c r="G1216" s="59"/>
      <c r="H1216" s="60"/>
      <c r="I1216" s="56"/>
      <c r="J1216" s="55"/>
      <c r="K1216" s="55"/>
      <c r="L1216" s="55"/>
      <c r="M1216" s="56"/>
      <c r="N1216" s="55"/>
      <c r="O1216" s="55"/>
      <c r="P1216" s="55"/>
      <c r="Q1216" s="56"/>
    </row>
    <row r="1217" spans="2:17" x14ac:dyDescent="0.2">
      <c r="B1217" s="16"/>
      <c r="C1217" s="15"/>
      <c r="D1217" s="18"/>
      <c r="E1217" s="18"/>
      <c r="F1217" s="18"/>
      <c r="G1217" s="59"/>
      <c r="H1217" s="60"/>
      <c r="I1217" s="56"/>
      <c r="J1217" s="55"/>
      <c r="K1217" s="55"/>
      <c r="L1217" s="55"/>
      <c r="M1217" s="56"/>
      <c r="N1217" s="55"/>
      <c r="O1217" s="55"/>
      <c r="P1217" s="55"/>
      <c r="Q1217" s="56"/>
    </row>
    <row r="1218" spans="2:17" ht="38.25" x14ac:dyDescent="0.2">
      <c r="B1218" s="14" t="s">
        <v>360</v>
      </c>
      <c r="C1218" s="15" t="s">
        <v>361</v>
      </c>
      <c r="D1218" s="18"/>
      <c r="E1218" s="18"/>
      <c r="F1218" s="18"/>
      <c r="G1218" s="59"/>
      <c r="H1218" s="60"/>
      <c r="I1218" s="56"/>
      <c r="J1218" s="55"/>
      <c r="K1218" s="55"/>
      <c r="L1218" s="55"/>
      <c r="M1218" s="56"/>
      <c r="N1218" s="55"/>
      <c r="O1218" s="55"/>
      <c r="P1218" s="55"/>
      <c r="Q1218" s="56"/>
    </row>
    <row r="1219" spans="2:17" x14ac:dyDescent="0.2">
      <c r="B1219" s="16"/>
      <c r="C1219" s="15"/>
      <c r="D1219" s="18"/>
      <c r="E1219" s="18"/>
      <c r="F1219" s="18"/>
      <c r="G1219" s="59" t="s">
        <v>229</v>
      </c>
      <c r="H1219" s="60"/>
      <c r="I1219" s="56"/>
      <c r="J1219" s="55"/>
      <c r="K1219" s="55"/>
      <c r="L1219" s="55"/>
      <c r="M1219" s="56"/>
      <c r="N1219" s="55">
        <v>16</v>
      </c>
      <c r="O1219" s="55"/>
      <c r="P1219" s="55">
        <f>N1219*O1219</f>
        <v>0</v>
      </c>
      <c r="Q1219" s="56"/>
    </row>
    <row r="1220" spans="2:17" x14ac:dyDescent="0.2">
      <c r="B1220" s="16"/>
      <c r="C1220" s="15"/>
      <c r="D1220" s="18"/>
      <c r="E1220" s="18"/>
      <c r="F1220" s="18"/>
      <c r="G1220" s="59"/>
      <c r="H1220" s="60"/>
      <c r="I1220" s="56"/>
      <c r="J1220" s="55"/>
      <c r="K1220" s="55"/>
      <c r="L1220" s="55"/>
      <c r="M1220" s="56"/>
      <c r="N1220" s="55"/>
      <c r="O1220" s="55"/>
      <c r="P1220" s="55"/>
      <c r="Q1220" s="56"/>
    </row>
    <row r="1221" spans="2:17" x14ac:dyDescent="0.2">
      <c r="B1221" s="192"/>
      <c r="C1221" s="193"/>
      <c r="D1221" s="147"/>
      <c r="E1221" s="147"/>
      <c r="F1221" s="147"/>
      <c r="G1221" s="194"/>
      <c r="H1221" s="194"/>
      <c r="I1221" s="177"/>
      <c r="J1221" s="67"/>
      <c r="K1221" s="67"/>
      <c r="L1221" s="67"/>
      <c r="M1221" s="177"/>
      <c r="N1221" s="67"/>
      <c r="O1221" s="67"/>
      <c r="P1221" s="67"/>
      <c r="Q1221" s="177"/>
    </row>
    <row r="1222" spans="2:17" x14ac:dyDescent="0.2">
      <c r="B1222" s="195"/>
      <c r="C1222" s="196"/>
      <c r="D1222" s="197"/>
      <c r="E1222" s="197"/>
      <c r="F1222" s="197"/>
      <c r="G1222" s="198"/>
      <c r="H1222" s="198"/>
      <c r="I1222" s="177"/>
      <c r="J1222" s="182"/>
      <c r="K1222" s="182"/>
      <c r="L1222" s="182"/>
      <c r="M1222" s="177"/>
      <c r="N1222" s="182"/>
      <c r="O1222" s="182"/>
      <c r="P1222" s="182"/>
      <c r="Q1222" s="177"/>
    </row>
    <row r="1223" spans="2:17" ht="13.5" thickBot="1" x14ac:dyDescent="0.25">
      <c r="B1223" s="45" t="s">
        <v>204</v>
      </c>
      <c r="C1223" s="46" t="s">
        <v>211</v>
      </c>
      <c r="D1223" s="199"/>
      <c r="E1223" s="199"/>
      <c r="F1223" s="199"/>
      <c r="G1223" s="268"/>
      <c r="H1223" s="200"/>
      <c r="I1223" s="58"/>
      <c r="J1223" s="57"/>
      <c r="K1223" s="57"/>
      <c r="L1223" s="57">
        <f>SUM(L1157:L1222)</f>
        <v>0</v>
      </c>
      <c r="M1223" s="58"/>
      <c r="N1223" s="275"/>
      <c r="O1223" s="275"/>
      <c r="P1223" s="275">
        <f>SUM(P1157:P1222)</f>
        <v>0</v>
      </c>
      <c r="Q1223" s="58"/>
    </row>
    <row r="1224" spans="2:17" ht="13.5" thickTop="1" x14ac:dyDescent="0.2">
      <c r="B1224" s="52"/>
      <c r="C1224" s="53"/>
      <c r="D1224" s="242"/>
      <c r="E1224" s="242"/>
      <c r="F1224" s="242"/>
      <c r="G1224" s="204"/>
      <c r="H1224" s="243"/>
      <c r="I1224" s="62"/>
      <c r="J1224" s="61"/>
      <c r="K1224" s="61"/>
      <c r="L1224" s="61"/>
      <c r="M1224" s="62"/>
      <c r="N1224" s="276"/>
      <c r="O1224" s="276"/>
      <c r="P1224" s="276"/>
      <c r="Q1224" s="62"/>
    </row>
    <row r="1225" spans="2:17" x14ac:dyDescent="0.2">
      <c r="B1225" s="225"/>
      <c r="C1225" s="226"/>
      <c r="D1225" s="227"/>
      <c r="E1225" s="227"/>
      <c r="F1225" s="227"/>
      <c r="G1225" s="194"/>
      <c r="H1225" s="228"/>
      <c r="I1225" s="146"/>
      <c r="J1225" s="145"/>
      <c r="K1225" s="145"/>
      <c r="L1225" s="145"/>
      <c r="M1225" s="146"/>
      <c r="N1225" s="67"/>
      <c r="O1225" s="67"/>
      <c r="P1225" s="67"/>
      <c r="Q1225" s="146"/>
    </row>
    <row r="1226" spans="2:17" x14ac:dyDescent="0.2">
      <c r="B1226" s="214"/>
      <c r="C1226" s="24"/>
      <c r="D1226" s="215"/>
      <c r="E1226" s="215"/>
      <c r="F1226" s="215"/>
      <c r="G1226" s="176"/>
      <c r="H1226" s="216"/>
      <c r="I1226" s="146"/>
      <c r="J1226" s="145"/>
      <c r="K1226" s="145"/>
      <c r="L1226" s="145"/>
      <c r="M1226" s="146"/>
      <c r="N1226" s="67"/>
      <c r="O1226" s="67"/>
      <c r="P1226" s="67"/>
      <c r="Q1226" s="146"/>
    </row>
    <row r="1227" spans="2:17" ht="13.5" thickBot="1" x14ac:dyDescent="0.25">
      <c r="B1227" s="217"/>
      <c r="C1227" s="218"/>
      <c r="D1227" s="219"/>
      <c r="E1227" s="219"/>
      <c r="F1227" s="219"/>
      <c r="G1227" s="181"/>
      <c r="H1227" s="220"/>
      <c r="I1227" s="146"/>
      <c r="J1227" s="221"/>
      <c r="K1227" s="221"/>
      <c r="L1227" s="221"/>
      <c r="M1227" s="146"/>
      <c r="N1227" s="182"/>
      <c r="O1227" s="182"/>
      <c r="P1227" s="182"/>
      <c r="Q1227" s="146"/>
    </row>
    <row r="1228" spans="2:17" ht="13.5" thickBot="1" x14ac:dyDescent="0.25">
      <c r="B1228" s="9" t="s">
        <v>212</v>
      </c>
      <c r="C1228" s="8" t="s">
        <v>213</v>
      </c>
      <c r="D1228" s="183"/>
      <c r="E1228" s="183"/>
      <c r="F1228" s="183"/>
      <c r="G1228" s="206"/>
      <c r="H1228" s="184"/>
      <c r="I1228" s="185"/>
      <c r="J1228" s="186"/>
      <c r="K1228" s="186"/>
      <c r="L1228" s="186"/>
      <c r="M1228" s="185"/>
      <c r="N1228" s="208"/>
      <c r="O1228" s="208"/>
      <c r="P1228" s="208"/>
      <c r="Q1228" s="185"/>
    </row>
    <row r="1229" spans="2:17" x14ac:dyDescent="0.2">
      <c r="B1229" s="209"/>
      <c r="C1229" s="188"/>
      <c r="D1229" s="187"/>
      <c r="E1229" s="187"/>
      <c r="F1229" s="187"/>
      <c r="G1229" s="189"/>
      <c r="H1229" s="189"/>
      <c r="I1229" s="177"/>
      <c r="J1229" s="190"/>
      <c r="K1229" s="190"/>
      <c r="L1229" s="190"/>
      <c r="M1229" s="177"/>
      <c r="N1229" s="190"/>
      <c r="O1229" s="190"/>
      <c r="P1229" s="190"/>
      <c r="Q1229" s="177"/>
    </row>
    <row r="1230" spans="2:17" ht="25.5" x14ac:dyDescent="0.2">
      <c r="B1230" s="191" t="s">
        <v>40</v>
      </c>
      <c r="C1230" s="4" t="s">
        <v>214</v>
      </c>
      <c r="D1230" s="175"/>
      <c r="E1230" s="175"/>
      <c r="F1230" s="175"/>
      <c r="G1230" s="176"/>
      <c r="H1230" s="176"/>
      <c r="I1230" s="177"/>
      <c r="J1230" s="67"/>
      <c r="K1230" s="67"/>
      <c r="L1230" s="67"/>
      <c r="M1230" s="177"/>
      <c r="N1230" s="67"/>
      <c r="O1230" s="67"/>
      <c r="P1230" s="67"/>
      <c r="Q1230" s="177"/>
    </row>
    <row r="1231" spans="2:17" x14ac:dyDescent="0.2">
      <c r="B1231" s="17"/>
      <c r="C1231" s="178"/>
      <c r="D1231" s="175"/>
      <c r="E1231" s="175"/>
      <c r="F1231" s="175"/>
      <c r="G1231" s="3" t="s">
        <v>38</v>
      </c>
      <c r="H1231" s="176"/>
      <c r="I1231" s="56"/>
      <c r="J1231" s="55"/>
      <c r="K1231" s="55"/>
      <c r="L1231" s="55"/>
      <c r="M1231" s="56"/>
      <c r="N1231" s="55"/>
      <c r="O1231" s="55"/>
      <c r="P1231" s="55"/>
      <c r="Q1231" s="56"/>
    </row>
    <row r="1232" spans="2:17" x14ac:dyDescent="0.2">
      <c r="B1232" s="17"/>
      <c r="C1232" s="178"/>
      <c r="D1232" s="175"/>
      <c r="E1232" s="175"/>
      <c r="F1232" s="175"/>
      <c r="G1232" s="176"/>
      <c r="H1232" s="176"/>
      <c r="I1232" s="56"/>
      <c r="J1232" s="55"/>
      <c r="K1232" s="55"/>
      <c r="L1232" s="55"/>
      <c r="M1232" s="56"/>
      <c r="N1232" s="55"/>
      <c r="O1232" s="55"/>
      <c r="P1232" s="55"/>
      <c r="Q1232" s="56"/>
    </row>
    <row r="1233" spans="2:17" x14ac:dyDescent="0.2">
      <c r="B1233" s="17"/>
      <c r="C1233" s="178"/>
      <c r="D1233" s="175"/>
      <c r="E1233" s="175"/>
      <c r="F1233" s="175"/>
      <c r="G1233" s="176"/>
      <c r="H1233" s="176"/>
      <c r="I1233" s="56"/>
      <c r="J1233" s="55"/>
      <c r="K1233" s="55"/>
      <c r="L1233" s="55"/>
      <c r="M1233" s="56"/>
      <c r="N1233" s="55"/>
      <c r="O1233" s="55"/>
      <c r="P1233" s="55"/>
      <c r="Q1233" s="56"/>
    </row>
    <row r="1234" spans="2:17" x14ac:dyDescent="0.2">
      <c r="B1234" s="17"/>
      <c r="C1234" s="178"/>
      <c r="D1234" s="175"/>
      <c r="E1234" s="175"/>
      <c r="F1234" s="175"/>
      <c r="G1234" s="176"/>
      <c r="H1234" s="176"/>
      <c r="I1234" s="56"/>
      <c r="J1234" s="55"/>
      <c r="K1234" s="55"/>
      <c r="L1234" s="55"/>
      <c r="M1234" s="56"/>
      <c r="N1234" s="55"/>
      <c r="O1234" s="55"/>
      <c r="P1234" s="55"/>
      <c r="Q1234" s="56"/>
    </row>
    <row r="1235" spans="2:17" ht="38.25" x14ac:dyDescent="0.2">
      <c r="B1235" s="191" t="s">
        <v>215</v>
      </c>
      <c r="C1235" s="4" t="s">
        <v>216</v>
      </c>
      <c r="D1235" s="175"/>
      <c r="E1235" s="175"/>
      <c r="F1235" s="175"/>
      <c r="G1235" s="176"/>
      <c r="H1235" s="176"/>
      <c r="I1235" s="56"/>
      <c r="J1235" s="55"/>
      <c r="K1235" s="55"/>
      <c r="L1235" s="55"/>
      <c r="M1235" s="56"/>
      <c r="N1235" s="55"/>
      <c r="O1235" s="55"/>
      <c r="P1235" s="55"/>
      <c r="Q1235" s="56"/>
    </row>
    <row r="1236" spans="2:17" x14ac:dyDescent="0.2">
      <c r="B1236" s="17"/>
      <c r="C1236" s="178"/>
      <c r="D1236" s="175"/>
      <c r="E1236" s="175"/>
      <c r="F1236" s="175"/>
      <c r="G1236" s="3" t="s">
        <v>38</v>
      </c>
      <c r="H1236" s="176"/>
      <c r="I1236" s="56"/>
      <c r="J1236" s="55"/>
      <c r="K1236" s="55"/>
      <c r="L1236" s="55"/>
      <c r="M1236" s="56"/>
      <c r="N1236" s="55"/>
      <c r="O1236" s="55"/>
      <c r="P1236" s="55"/>
      <c r="Q1236" s="56"/>
    </row>
    <row r="1237" spans="2:17" x14ac:dyDescent="0.2">
      <c r="B1237" s="17"/>
      <c r="C1237" s="178"/>
      <c r="D1237" s="175"/>
      <c r="E1237" s="175"/>
      <c r="F1237" s="175"/>
      <c r="G1237" s="176"/>
      <c r="H1237" s="176"/>
      <c r="I1237" s="56"/>
      <c r="J1237" s="55"/>
      <c r="K1237" s="55"/>
      <c r="L1237" s="55"/>
      <c r="M1237" s="56"/>
      <c r="N1237" s="55"/>
      <c r="O1237" s="55"/>
      <c r="P1237" s="55"/>
      <c r="Q1237" s="56"/>
    </row>
    <row r="1238" spans="2:17" x14ac:dyDescent="0.2">
      <c r="B1238" s="17"/>
      <c r="C1238" s="178"/>
      <c r="D1238" s="175"/>
      <c r="E1238" s="175"/>
      <c r="F1238" s="175"/>
      <c r="G1238" s="176"/>
      <c r="H1238" s="176"/>
      <c r="I1238" s="56"/>
      <c r="J1238" s="55"/>
      <c r="K1238" s="55"/>
      <c r="L1238" s="55"/>
      <c r="M1238" s="56"/>
      <c r="N1238" s="55"/>
      <c r="O1238" s="55"/>
      <c r="P1238" s="55"/>
      <c r="Q1238" s="56"/>
    </row>
    <row r="1239" spans="2:17" x14ac:dyDescent="0.2">
      <c r="B1239" s="17"/>
      <c r="C1239" s="178"/>
      <c r="D1239" s="175"/>
      <c r="E1239" s="175"/>
      <c r="F1239" s="175"/>
      <c r="G1239" s="176"/>
      <c r="H1239" s="176"/>
      <c r="I1239" s="56"/>
      <c r="J1239" s="55"/>
      <c r="K1239" s="55"/>
      <c r="L1239" s="55"/>
      <c r="M1239" s="56"/>
      <c r="N1239" s="55"/>
      <c r="O1239" s="55"/>
      <c r="P1239" s="55"/>
      <c r="Q1239" s="56"/>
    </row>
    <row r="1240" spans="2:17" ht="38.25" x14ac:dyDescent="0.2">
      <c r="B1240" s="191" t="s">
        <v>23</v>
      </c>
      <c r="C1240" s="4" t="s">
        <v>217</v>
      </c>
      <c r="D1240" s="175"/>
      <c r="E1240" s="175"/>
      <c r="F1240" s="175"/>
      <c r="G1240" s="176"/>
      <c r="H1240" s="176"/>
      <c r="I1240" s="56"/>
      <c r="J1240" s="55"/>
      <c r="K1240" s="55"/>
      <c r="L1240" s="55"/>
      <c r="M1240" s="56"/>
      <c r="N1240" s="55"/>
      <c r="O1240" s="55"/>
      <c r="P1240" s="55"/>
      <c r="Q1240" s="56"/>
    </row>
    <row r="1241" spans="2:17" x14ac:dyDescent="0.2">
      <c r="B1241" s="17"/>
      <c r="C1241" s="178"/>
      <c r="D1241" s="175"/>
      <c r="E1241" s="175"/>
      <c r="F1241" s="175"/>
      <c r="G1241" s="3" t="s">
        <v>38</v>
      </c>
      <c r="H1241" s="176"/>
      <c r="I1241" s="56"/>
      <c r="J1241" s="55"/>
      <c r="K1241" s="55"/>
      <c r="L1241" s="55"/>
      <c r="M1241" s="56"/>
      <c r="N1241" s="55"/>
      <c r="O1241" s="55"/>
      <c r="P1241" s="55"/>
      <c r="Q1241" s="56"/>
    </row>
    <row r="1242" spans="2:17" x14ac:dyDescent="0.2">
      <c r="B1242" s="17"/>
      <c r="C1242" s="178"/>
      <c r="D1242" s="175"/>
      <c r="E1242" s="175"/>
      <c r="F1242" s="175"/>
      <c r="G1242" s="176"/>
      <c r="H1242" s="176"/>
      <c r="I1242" s="56"/>
      <c r="J1242" s="55"/>
      <c r="K1242" s="55"/>
      <c r="L1242" s="55"/>
      <c r="M1242" s="56"/>
      <c r="N1242" s="55"/>
      <c r="O1242" s="55"/>
      <c r="P1242" s="55"/>
      <c r="Q1242" s="56"/>
    </row>
    <row r="1243" spans="2:17" x14ac:dyDescent="0.2">
      <c r="B1243" s="17"/>
      <c r="C1243" s="178"/>
      <c r="D1243" s="175"/>
      <c r="E1243" s="175"/>
      <c r="F1243" s="175"/>
      <c r="G1243" s="176"/>
      <c r="H1243" s="176"/>
      <c r="I1243" s="56"/>
      <c r="J1243" s="55"/>
      <c r="K1243" s="55"/>
      <c r="L1243" s="55"/>
      <c r="M1243" s="56"/>
      <c r="N1243" s="55"/>
      <c r="O1243" s="55"/>
      <c r="P1243" s="55"/>
      <c r="Q1243" s="56"/>
    </row>
    <row r="1244" spans="2:17" x14ac:dyDescent="0.2">
      <c r="B1244" s="17"/>
      <c r="C1244" s="178"/>
      <c r="D1244" s="175"/>
      <c r="E1244" s="175"/>
      <c r="F1244" s="175"/>
      <c r="G1244" s="176"/>
      <c r="H1244" s="176"/>
      <c r="I1244" s="56"/>
      <c r="J1244" s="55"/>
      <c r="K1244" s="55"/>
      <c r="L1244" s="55"/>
      <c r="M1244" s="56"/>
      <c r="N1244" s="55"/>
      <c r="O1244" s="55"/>
      <c r="P1244" s="55"/>
      <c r="Q1244" s="56"/>
    </row>
    <row r="1245" spans="2:17" ht="76.5" x14ac:dyDescent="0.2">
      <c r="B1245" s="191" t="s">
        <v>218</v>
      </c>
      <c r="C1245" s="4" t="s">
        <v>267</v>
      </c>
      <c r="D1245" s="175"/>
      <c r="E1245" s="175"/>
      <c r="F1245" s="175"/>
      <c r="G1245" s="176"/>
      <c r="H1245" s="176"/>
      <c r="I1245" s="56"/>
      <c r="J1245" s="55"/>
      <c r="K1245" s="55"/>
      <c r="L1245" s="55"/>
      <c r="M1245" s="56"/>
      <c r="N1245" s="55"/>
      <c r="O1245" s="55"/>
      <c r="P1245" s="55"/>
      <c r="Q1245" s="56"/>
    </row>
    <row r="1246" spans="2:17" x14ac:dyDescent="0.2">
      <c r="B1246" s="17"/>
      <c r="C1246" s="178"/>
      <c r="D1246" s="175"/>
      <c r="E1246" s="175"/>
      <c r="F1246" s="175"/>
      <c r="G1246" s="3" t="s">
        <v>38</v>
      </c>
      <c r="H1246" s="176"/>
      <c r="I1246" s="56"/>
      <c r="J1246" s="55"/>
      <c r="K1246" s="55"/>
      <c r="L1246" s="55"/>
      <c r="M1246" s="56"/>
      <c r="N1246" s="55"/>
      <c r="O1246" s="55"/>
      <c r="P1246" s="55"/>
      <c r="Q1246" s="56"/>
    </row>
    <row r="1247" spans="2:17" x14ac:dyDescent="0.2">
      <c r="B1247" s="17"/>
      <c r="C1247" s="178"/>
      <c r="D1247" s="175"/>
      <c r="E1247" s="175"/>
      <c r="F1247" s="175"/>
      <c r="G1247" s="176"/>
      <c r="H1247" s="176"/>
      <c r="I1247" s="177"/>
      <c r="J1247" s="67"/>
      <c r="K1247" s="67"/>
      <c r="L1247" s="67"/>
      <c r="M1247" s="177"/>
      <c r="N1247" s="67"/>
      <c r="O1247" s="67"/>
      <c r="P1247" s="67"/>
      <c r="Q1247" s="177"/>
    </row>
    <row r="1248" spans="2:17" x14ac:dyDescent="0.2">
      <c r="B1248" s="47"/>
      <c r="C1248" s="180"/>
      <c r="D1248" s="179"/>
      <c r="E1248" s="179"/>
      <c r="F1248" s="179"/>
      <c r="G1248" s="181"/>
      <c r="H1248" s="181"/>
      <c r="I1248" s="177"/>
      <c r="J1248" s="182"/>
      <c r="K1248" s="182"/>
      <c r="L1248" s="182"/>
      <c r="M1248" s="177"/>
      <c r="N1248" s="182"/>
      <c r="O1248" s="182"/>
      <c r="P1248" s="182"/>
      <c r="Q1248" s="177"/>
    </row>
    <row r="1249" spans="2:17" ht="13.5" thickBot="1" x14ac:dyDescent="0.25">
      <c r="B1249" s="50" t="s">
        <v>212</v>
      </c>
      <c r="C1249" s="51" t="s">
        <v>219</v>
      </c>
      <c r="D1249" s="210"/>
      <c r="E1249" s="210"/>
      <c r="F1249" s="210"/>
      <c r="G1249" s="269"/>
      <c r="H1249" s="211"/>
      <c r="I1249" s="58"/>
      <c r="J1249" s="57"/>
      <c r="K1249" s="57"/>
      <c r="L1249" s="57">
        <f>SUM(L1231:L1248)</f>
        <v>0</v>
      </c>
      <c r="M1249" s="58"/>
      <c r="N1249" s="275"/>
      <c r="O1249" s="275"/>
      <c r="P1249" s="275">
        <f>SUM(P1231:P1248)</f>
        <v>0</v>
      </c>
      <c r="Q1249" s="58"/>
    </row>
    <row r="1250" spans="2:17" ht="13.5" thickTop="1" x14ac:dyDescent="0.2">
      <c r="B1250" s="48"/>
      <c r="C1250" s="49"/>
      <c r="D1250" s="212"/>
      <c r="E1250" s="212"/>
      <c r="F1250" s="212"/>
      <c r="G1250" s="189"/>
      <c r="H1250" s="213"/>
      <c r="I1250" s="62"/>
      <c r="J1250" s="61"/>
      <c r="K1250" s="61"/>
      <c r="L1250" s="61"/>
      <c r="M1250" s="62"/>
      <c r="N1250" s="276"/>
      <c r="O1250" s="276"/>
      <c r="P1250" s="276"/>
      <c r="Q1250" s="62"/>
    </row>
    <row r="1251" spans="2:17" x14ac:dyDescent="0.2">
      <c r="B1251" s="5"/>
      <c r="C1251" s="6"/>
      <c r="D1251" s="215"/>
      <c r="E1251" s="215"/>
      <c r="F1251" s="215"/>
      <c r="G1251" s="176"/>
      <c r="H1251" s="216"/>
      <c r="I1251" s="62"/>
      <c r="J1251" s="144"/>
      <c r="K1251" s="144"/>
      <c r="L1251" s="144"/>
      <c r="M1251" s="62"/>
      <c r="N1251" s="55"/>
      <c r="O1251" s="55"/>
      <c r="P1251" s="55"/>
      <c r="Q1251" s="62"/>
    </row>
    <row r="1252" spans="2:17" x14ac:dyDescent="0.2">
      <c r="B1252" s="5"/>
      <c r="C1252" s="6"/>
      <c r="D1252" s="215"/>
      <c r="E1252" s="215"/>
      <c r="F1252" s="215"/>
      <c r="G1252" s="176"/>
      <c r="H1252" s="216"/>
      <c r="I1252" s="62"/>
      <c r="J1252" s="144"/>
      <c r="K1252" s="144"/>
      <c r="L1252" s="144"/>
      <c r="M1252" s="62"/>
      <c r="N1252" s="55"/>
      <c r="O1252" s="55"/>
      <c r="P1252" s="55"/>
      <c r="Q1252" s="62"/>
    </row>
    <row r="1253" spans="2:17" ht="13.5" thickBot="1" x14ac:dyDescent="0.25">
      <c r="B1253" s="217"/>
      <c r="C1253" s="218"/>
      <c r="D1253" s="219"/>
      <c r="E1253" s="219"/>
      <c r="F1253" s="219"/>
      <c r="G1253" s="181"/>
      <c r="H1253" s="220"/>
      <c r="I1253" s="146"/>
      <c r="J1253" s="221"/>
      <c r="K1253" s="221"/>
      <c r="L1253" s="221"/>
      <c r="M1253" s="146"/>
      <c r="N1253" s="182"/>
      <c r="O1253" s="182"/>
      <c r="P1253" s="182"/>
      <c r="Q1253" s="146"/>
    </row>
    <row r="1254" spans="2:17" ht="13.5" thickBot="1" x14ac:dyDescent="0.25">
      <c r="B1254" s="9" t="s">
        <v>220</v>
      </c>
      <c r="C1254" s="8" t="s">
        <v>221</v>
      </c>
      <c r="D1254" s="183"/>
      <c r="E1254" s="183"/>
      <c r="F1254" s="183"/>
      <c r="G1254" s="206"/>
      <c r="H1254" s="184"/>
      <c r="I1254" s="185"/>
      <c r="J1254" s="186"/>
      <c r="K1254" s="186"/>
      <c r="L1254" s="186"/>
      <c r="M1254" s="185"/>
      <c r="N1254" s="208"/>
      <c r="O1254" s="208"/>
      <c r="P1254" s="208"/>
      <c r="Q1254" s="185"/>
    </row>
    <row r="1255" spans="2:17" x14ac:dyDescent="0.2">
      <c r="B1255" s="209"/>
      <c r="C1255" s="188"/>
      <c r="D1255" s="187"/>
      <c r="E1255" s="187"/>
      <c r="F1255" s="187"/>
      <c r="G1255" s="189"/>
      <c r="H1255" s="189"/>
      <c r="I1255" s="177"/>
      <c r="J1255" s="190"/>
      <c r="K1255" s="190"/>
      <c r="L1255" s="190"/>
      <c r="M1255" s="177"/>
      <c r="N1255" s="190"/>
      <c r="O1255" s="190"/>
      <c r="P1255" s="190"/>
      <c r="Q1255" s="177"/>
    </row>
    <row r="1256" spans="2:17" ht="51" x14ac:dyDescent="0.2">
      <c r="B1256" s="191" t="s">
        <v>42</v>
      </c>
      <c r="C1256" s="4" t="s">
        <v>274</v>
      </c>
      <c r="D1256" s="175"/>
      <c r="E1256" s="175"/>
      <c r="F1256" s="175"/>
      <c r="G1256" s="176"/>
      <c r="H1256" s="176"/>
      <c r="I1256" s="177"/>
      <c r="J1256" s="67"/>
      <c r="K1256" s="67"/>
      <c r="L1256" s="67"/>
      <c r="M1256" s="177"/>
      <c r="N1256" s="67"/>
      <c r="O1256" s="67"/>
      <c r="P1256" s="67"/>
      <c r="Q1256" s="177"/>
    </row>
    <row r="1257" spans="2:17" x14ac:dyDescent="0.2">
      <c r="B1257" s="175"/>
      <c r="C1257" s="178"/>
      <c r="D1257" s="175"/>
      <c r="E1257" s="175"/>
      <c r="F1257" s="175"/>
      <c r="G1257" s="3" t="s">
        <v>38</v>
      </c>
      <c r="H1257" s="176"/>
      <c r="I1257" s="56"/>
      <c r="J1257" s="55"/>
      <c r="K1257" s="55"/>
      <c r="L1257" s="55"/>
      <c r="M1257" s="56"/>
      <c r="N1257" s="55"/>
      <c r="O1257" s="55"/>
      <c r="P1257" s="55"/>
      <c r="Q1257" s="56"/>
    </row>
    <row r="1258" spans="2:17" x14ac:dyDescent="0.2">
      <c r="B1258" s="175"/>
      <c r="C1258" s="178"/>
      <c r="D1258" s="175"/>
      <c r="E1258" s="175"/>
      <c r="F1258" s="175"/>
      <c r="G1258" s="176"/>
      <c r="H1258" s="176"/>
      <c r="I1258" s="177"/>
      <c r="J1258" s="67"/>
      <c r="K1258" s="67"/>
      <c r="L1258" s="67"/>
      <c r="M1258" s="177"/>
      <c r="N1258" s="67"/>
      <c r="O1258" s="67"/>
      <c r="P1258" s="67"/>
      <c r="Q1258" s="177"/>
    </row>
    <row r="1259" spans="2:17" x14ac:dyDescent="0.2">
      <c r="B1259" s="179"/>
      <c r="C1259" s="180"/>
      <c r="D1259" s="179"/>
      <c r="E1259" s="179"/>
      <c r="F1259" s="179"/>
      <c r="G1259" s="181"/>
      <c r="H1259" s="181"/>
      <c r="I1259" s="177"/>
      <c r="J1259" s="182"/>
      <c r="K1259" s="182"/>
      <c r="L1259" s="182"/>
      <c r="M1259" s="177"/>
      <c r="N1259" s="182"/>
      <c r="O1259" s="182"/>
      <c r="P1259" s="182"/>
      <c r="Q1259" s="177"/>
    </row>
    <row r="1260" spans="2:17" ht="13.5" thickBot="1" x14ac:dyDescent="0.25">
      <c r="B1260" s="73" t="s">
        <v>220</v>
      </c>
      <c r="C1260" s="51" t="s">
        <v>222</v>
      </c>
      <c r="D1260" s="210"/>
      <c r="E1260" s="210"/>
      <c r="F1260" s="210"/>
      <c r="G1260" s="269"/>
      <c r="H1260" s="211"/>
      <c r="I1260" s="58"/>
      <c r="J1260" s="57"/>
      <c r="K1260" s="57"/>
      <c r="L1260" s="57"/>
      <c r="M1260" s="58"/>
      <c r="N1260" s="275"/>
      <c r="O1260" s="275"/>
      <c r="P1260" s="275"/>
      <c r="Q1260" s="58"/>
    </row>
    <row r="1261" spans="2:17" ht="13.5" thickTop="1" x14ac:dyDescent="0.2">
      <c r="B1261" s="212"/>
      <c r="C1261" s="223"/>
      <c r="D1261" s="212"/>
      <c r="E1261" s="212"/>
      <c r="F1261" s="212"/>
      <c r="G1261" s="189"/>
      <c r="H1261" s="213"/>
      <c r="I1261" s="146"/>
      <c r="J1261" s="224"/>
      <c r="K1261" s="224"/>
      <c r="L1261" s="224"/>
      <c r="M1261" s="146"/>
      <c r="N1261" s="190"/>
      <c r="O1261" s="190"/>
      <c r="P1261" s="190"/>
      <c r="Q1261" s="146"/>
    </row>
    <row r="1262" spans="2:17" x14ac:dyDescent="0.2">
      <c r="B1262" s="215"/>
      <c r="C1262" s="24"/>
      <c r="D1262" s="215"/>
      <c r="E1262" s="215"/>
      <c r="F1262" s="215"/>
      <c r="G1262" s="176"/>
      <c r="H1262" s="216"/>
      <c r="I1262" s="146"/>
      <c r="J1262" s="145"/>
      <c r="K1262" s="145"/>
      <c r="L1262" s="145"/>
      <c r="M1262" s="146"/>
      <c r="N1262" s="67"/>
      <c r="O1262" s="67"/>
      <c r="P1262" s="67"/>
      <c r="Q1262" s="146"/>
    </row>
    <row r="1263" spans="2:17" ht="13.5" thickBot="1" x14ac:dyDescent="0.25">
      <c r="B1263" s="219"/>
      <c r="C1263" s="218"/>
      <c r="D1263" s="219"/>
      <c r="E1263" s="219"/>
      <c r="F1263" s="219"/>
      <c r="G1263" s="181"/>
      <c r="H1263" s="220"/>
      <c r="I1263" s="146"/>
      <c r="J1263" s="221"/>
      <c r="K1263" s="221"/>
      <c r="L1263" s="221"/>
      <c r="M1263" s="146"/>
      <c r="N1263" s="182"/>
      <c r="O1263" s="182"/>
      <c r="P1263" s="182"/>
      <c r="Q1263" s="146"/>
    </row>
    <row r="1264" spans="2:17" ht="13.5" thickBot="1" x14ac:dyDescent="0.25">
      <c r="B1264" s="7" t="s">
        <v>223</v>
      </c>
      <c r="C1264" s="8" t="s">
        <v>224</v>
      </c>
      <c r="D1264" s="183"/>
      <c r="E1264" s="183"/>
      <c r="F1264" s="183"/>
      <c r="G1264" s="206"/>
      <c r="H1264" s="184"/>
      <c r="I1264" s="185"/>
      <c r="J1264" s="186"/>
      <c r="K1264" s="186"/>
      <c r="L1264" s="186"/>
      <c r="M1264" s="185"/>
      <c r="N1264" s="208"/>
      <c r="O1264" s="208"/>
      <c r="P1264" s="208"/>
      <c r="Q1264" s="185"/>
    </row>
    <row r="1265" spans="2:17" x14ac:dyDescent="0.2">
      <c r="B1265" s="187"/>
      <c r="C1265" s="188"/>
      <c r="D1265" s="187"/>
      <c r="E1265" s="187"/>
      <c r="F1265" s="187"/>
      <c r="G1265" s="189"/>
      <c r="H1265" s="189"/>
      <c r="I1265" s="177"/>
      <c r="J1265" s="190"/>
      <c r="K1265" s="190"/>
      <c r="L1265" s="190"/>
      <c r="M1265" s="177"/>
      <c r="N1265" s="190"/>
      <c r="O1265" s="190"/>
      <c r="P1265" s="190"/>
      <c r="Q1265" s="177"/>
    </row>
    <row r="1266" spans="2:17" x14ac:dyDescent="0.2">
      <c r="B1266" s="266" t="s">
        <v>4</v>
      </c>
      <c r="C1266" s="4" t="s">
        <v>225</v>
      </c>
      <c r="D1266" s="175"/>
      <c r="E1266" s="175"/>
      <c r="F1266" s="175"/>
      <c r="G1266" s="176"/>
      <c r="H1266" s="176"/>
      <c r="I1266" s="177"/>
      <c r="J1266" s="67"/>
      <c r="K1266" s="67"/>
      <c r="L1266" s="67"/>
      <c r="M1266" s="177"/>
      <c r="N1266" s="67"/>
      <c r="O1266" s="67"/>
      <c r="P1266" s="67"/>
      <c r="Q1266" s="177"/>
    </row>
    <row r="1267" spans="2:17" x14ac:dyDescent="0.2">
      <c r="B1267" s="175"/>
      <c r="C1267" s="178"/>
      <c r="D1267" s="175"/>
      <c r="E1267" s="175"/>
      <c r="F1267" s="175"/>
      <c r="G1267" s="3" t="s">
        <v>226</v>
      </c>
      <c r="H1267" s="176"/>
      <c r="I1267" s="56"/>
      <c r="J1267" s="149">
        <v>5</v>
      </c>
      <c r="K1267" s="55">
        <f>ROUND(((L717+L733+L764+L985+L996+L1038+L1112+L1149+L1223+L1249+L1260)*0.01),2)</f>
        <v>0</v>
      </c>
      <c r="L1267" s="55">
        <f>J1267*K1267</f>
        <v>0</v>
      </c>
      <c r="M1267" s="56"/>
      <c r="N1267" s="149">
        <v>5</v>
      </c>
      <c r="O1267" s="55">
        <f>ROUND(((P717+P733+P764+P985+P996+P1038+P1112+P1149+P1223+P1249+P1260)*0.01),2)</f>
        <v>0</v>
      </c>
      <c r="P1267" s="55">
        <f>N1267*O1267</f>
        <v>0</v>
      </c>
      <c r="Q1267" s="56"/>
    </row>
    <row r="1268" spans="2:17" x14ac:dyDescent="0.2">
      <c r="B1268" s="175"/>
      <c r="C1268" s="178"/>
      <c r="D1268" s="175"/>
      <c r="E1268" s="175"/>
      <c r="F1268" s="175"/>
      <c r="G1268" s="176"/>
      <c r="H1268" s="176"/>
      <c r="I1268" s="177"/>
      <c r="J1268" s="67"/>
      <c r="K1268" s="67"/>
      <c r="L1268" s="67"/>
      <c r="M1268" s="177"/>
      <c r="N1268" s="67"/>
      <c r="O1268" s="67"/>
      <c r="P1268" s="67"/>
      <c r="Q1268" s="177"/>
    </row>
    <row r="1269" spans="2:17" x14ac:dyDescent="0.2">
      <c r="B1269" s="179"/>
      <c r="C1269" s="180"/>
      <c r="D1269" s="179"/>
      <c r="E1269" s="179"/>
      <c r="F1269" s="179"/>
      <c r="G1269" s="181"/>
      <c r="H1269" s="181"/>
      <c r="I1269" s="177"/>
      <c r="J1269" s="182"/>
      <c r="K1269" s="182"/>
      <c r="L1269" s="182"/>
      <c r="M1269" s="177"/>
      <c r="N1269" s="182"/>
      <c r="O1269" s="182"/>
      <c r="P1269" s="182"/>
      <c r="Q1269" s="177"/>
    </row>
    <row r="1270" spans="2:17" ht="13.5" thickBot="1" x14ac:dyDescent="0.25">
      <c r="B1270" s="73" t="s">
        <v>223</v>
      </c>
      <c r="C1270" s="51" t="s">
        <v>227</v>
      </c>
      <c r="D1270" s="210"/>
      <c r="E1270" s="210"/>
      <c r="F1270" s="210"/>
      <c r="G1270" s="269"/>
      <c r="H1270" s="211"/>
      <c r="I1270" s="58"/>
      <c r="J1270" s="57"/>
      <c r="K1270" s="57"/>
      <c r="L1270" s="57">
        <f>SUM(L1267:L1269)</f>
        <v>0</v>
      </c>
      <c r="M1270" s="58"/>
      <c r="N1270" s="275"/>
      <c r="O1270" s="275"/>
      <c r="P1270" s="275">
        <f>SUM(P1267:P1269)</f>
        <v>0</v>
      </c>
      <c r="Q1270" s="58"/>
    </row>
    <row r="1271" spans="2:17" ht="13.5" thickTop="1" x14ac:dyDescent="0.2">
      <c r="B1271" s="212"/>
      <c r="C1271" s="223"/>
      <c r="D1271" s="212"/>
      <c r="E1271" s="212"/>
      <c r="F1271" s="212"/>
      <c r="G1271" s="189"/>
      <c r="H1271" s="213"/>
      <c r="I1271" s="146"/>
      <c r="J1271" s="224"/>
      <c r="K1271" s="224"/>
      <c r="L1271" s="224"/>
      <c r="M1271" s="146"/>
      <c r="N1271" s="190"/>
      <c r="O1271" s="190"/>
      <c r="P1271" s="190"/>
      <c r="Q1271" s="146"/>
    </row>
    <row r="1272" spans="2:17" ht="13.5" thickBot="1" x14ac:dyDescent="0.25">
      <c r="B1272" s="219"/>
      <c r="C1272" s="218"/>
      <c r="D1272" s="219"/>
      <c r="E1272" s="219"/>
      <c r="F1272" s="219"/>
      <c r="G1272" s="181"/>
      <c r="H1272" s="220"/>
      <c r="I1272" s="146"/>
      <c r="J1272" s="145"/>
      <c r="K1272" s="145"/>
      <c r="L1272" s="145"/>
      <c r="M1272" s="146"/>
      <c r="N1272" s="67"/>
      <c r="O1272" s="67"/>
      <c r="P1272" s="67"/>
      <c r="Q1272" s="146"/>
    </row>
    <row r="1273" spans="2:17" ht="13.5" thickBot="1" x14ac:dyDescent="0.25">
      <c r="B1273" s="7" t="s">
        <v>228</v>
      </c>
      <c r="C1273" s="267"/>
      <c r="D1273" s="183"/>
      <c r="E1273" s="183"/>
      <c r="F1273" s="183"/>
      <c r="G1273" s="206"/>
      <c r="H1273" s="184"/>
      <c r="I1273" s="62"/>
      <c r="J1273" s="144"/>
      <c r="K1273" s="144"/>
      <c r="L1273" s="144">
        <f>L25+L63+L96+L128+L316+L396+L416+L441+L546+L586+L636+L717+L733+L764+L985+L996+L1038+L1112+L1149+L1223+L1249+L1260+L1270</f>
        <v>0</v>
      </c>
      <c r="M1273" s="62"/>
      <c r="N1273" s="55"/>
      <c r="O1273" s="55"/>
      <c r="P1273" s="55">
        <f>P25+P63+P96+P128+P316+P396+P416+P441+P546+P586+P636+P717+P733+P764+P985+P996+P1038+P1112+P1149+P1223+P1249+P1260+P1270</f>
        <v>0</v>
      </c>
      <c r="Q1273" s="62"/>
    </row>
    <row r="1274" spans="2:17" x14ac:dyDescent="0.2">
      <c r="Q1274" s="170"/>
    </row>
    <row r="1275" spans="2:17" x14ac:dyDescent="0.2">
      <c r="Q1275" s="170"/>
    </row>
    <row r="1276" spans="2:17" x14ac:dyDescent="0.2">
      <c r="Q1276" s="170"/>
    </row>
    <row r="1277" spans="2:17" x14ac:dyDescent="0.2">
      <c r="Q1277" s="170"/>
    </row>
    <row r="1278" spans="2:17" x14ac:dyDescent="0.2">
      <c r="Q1278" s="170"/>
    </row>
    <row r="1279" spans="2:17" x14ac:dyDescent="0.2">
      <c r="Q1279" s="170"/>
    </row>
  </sheetData>
  <mergeCells count="2">
    <mergeCell ref="J2:L2"/>
    <mergeCell ref="N2:P2"/>
  </mergeCells>
  <pageMargins left="0.75" right="0.75" top="1" bottom="1" header="0.5" footer="0.5"/>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G400"/>
  <sheetViews>
    <sheetView showZeros="0" view="pageBreakPreview" zoomScaleNormal="100" zoomScaleSheetLayoutView="100" workbookViewId="0">
      <selection activeCell="B1" sqref="B1"/>
    </sheetView>
  </sheetViews>
  <sheetFormatPr defaultRowHeight="12.75" x14ac:dyDescent="0.2"/>
  <cols>
    <col min="1" max="1" width="9.28515625" style="580" bestFit="1" customWidth="1"/>
    <col min="2" max="2" width="39.42578125" style="581" customWidth="1"/>
    <col min="3" max="3" width="9" style="582" customWidth="1"/>
    <col min="4" max="4" width="11.42578125" style="583" bestFit="1" customWidth="1"/>
    <col min="5" max="5" width="11.5703125" style="582" customWidth="1"/>
    <col min="6" max="6" width="12" style="583" customWidth="1"/>
    <col min="7" max="7" width="9.140625" style="584"/>
  </cols>
  <sheetData>
    <row r="1" spans="1:6" ht="24" x14ac:dyDescent="0.2">
      <c r="A1" s="580" t="s">
        <v>1513</v>
      </c>
      <c r="B1" s="581" t="s">
        <v>1514</v>
      </c>
    </row>
    <row r="3" spans="1:6" x14ac:dyDescent="0.2">
      <c r="C3" s="582" t="s">
        <v>2</v>
      </c>
      <c r="D3" s="583" t="s">
        <v>3</v>
      </c>
      <c r="E3" s="582" t="s">
        <v>1515</v>
      </c>
      <c r="F3" s="583" t="s">
        <v>1516</v>
      </c>
    </row>
    <row r="5" spans="1:6" x14ac:dyDescent="0.2">
      <c r="A5" s="585" t="s">
        <v>4</v>
      </c>
      <c r="B5" s="586" t="s">
        <v>5</v>
      </c>
      <c r="C5" s="587"/>
      <c r="D5" s="588"/>
      <c r="E5" s="587"/>
      <c r="F5" s="588"/>
    </row>
    <row r="7" spans="1:6" ht="96" x14ac:dyDescent="0.2">
      <c r="A7" s="580" t="s">
        <v>6</v>
      </c>
      <c r="B7" s="581" t="s">
        <v>1517</v>
      </c>
    </row>
    <row r="10" spans="1:6" ht="144" x14ac:dyDescent="0.2">
      <c r="A10" s="580" t="s">
        <v>8</v>
      </c>
      <c r="B10" s="581" t="s">
        <v>1518</v>
      </c>
    </row>
    <row r="13" spans="1:6" ht="13.5" thickBot="1" x14ac:dyDescent="0.25">
      <c r="A13" s="589" t="s">
        <v>4</v>
      </c>
      <c r="B13" s="590" t="s">
        <v>11</v>
      </c>
      <c r="C13" s="591"/>
      <c r="D13" s="592"/>
      <c r="E13" s="591"/>
      <c r="F13" s="592">
        <f>SUM(F12:F12)</f>
        <v>0</v>
      </c>
    </row>
    <row r="14" spans="1:6" ht="13.5" thickTop="1" x14ac:dyDescent="0.2"/>
    <row r="17" spans="1:6" x14ac:dyDescent="0.2">
      <c r="A17" s="585" t="s">
        <v>12</v>
      </c>
      <c r="B17" s="586" t="s">
        <v>13</v>
      </c>
      <c r="C17" s="587"/>
      <c r="D17" s="588"/>
      <c r="E17" s="587"/>
      <c r="F17" s="588"/>
    </row>
    <row r="19" spans="1:6" ht="60" x14ac:dyDescent="0.2">
      <c r="A19" s="580" t="s">
        <v>8</v>
      </c>
      <c r="B19" s="581" t="s">
        <v>1519</v>
      </c>
    </row>
    <row r="22" spans="1:6" ht="72" x14ac:dyDescent="0.2">
      <c r="A22" s="580" t="s">
        <v>328</v>
      </c>
      <c r="B22" s="581" t="s">
        <v>1520</v>
      </c>
    </row>
    <row r="23" spans="1:6" x14ac:dyDescent="0.2">
      <c r="C23" s="582" t="s">
        <v>229</v>
      </c>
      <c r="D23" s="583">
        <v>477</v>
      </c>
      <c r="F23" s="583">
        <f>D23*E23</f>
        <v>0</v>
      </c>
    </row>
    <row r="24" spans="1:6" x14ac:dyDescent="0.2">
      <c r="B24" s="593" t="s">
        <v>1521</v>
      </c>
      <c r="C24" s="594"/>
      <c r="E24" s="582">
        <v>0</v>
      </c>
    </row>
    <row r="25" spans="1:6" x14ac:dyDescent="0.2">
      <c r="B25" s="595" t="s">
        <v>1522</v>
      </c>
      <c r="C25" s="594"/>
      <c r="E25" s="582">
        <v>0</v>
      </c>
    </row>
    <row r="26" spans="1:6" x14ac:dyDescent="0.2">
      <c r="B26" s="595" t="s">
        <v>1523</v>
      </c>
      <c r="C26" s="594"/>
      <c r="E26" s="582">
        <v>0</v>
      </c>
    </row>
    <row r="27" spans="1:6" x14ac:dyDescent="0.2">
      <c r="B27" s="595" t="s">
        <v>1524</v>
      </c>
      <c r="C27" s="594"/>
      <c r="E27" s="582">
        <v>0</v>
      </c>
    </row>
    <row r="28" spans="1:6" x14ac:dyDescent="0.2">
      <c r="B28" s="595" t="s">
        <v>1525</v>
      </c>
      <c r="C28" s="594"/>
      <c r="E28" s="582">
        <v>0</v>
      </c>
    </row>
    <row r="29" spans="1:6" ht="24" x14ac:dyDescent="0.2">
      <c r="B29" s="595" t="s">
        <v>1526</v>
      </c>
      <c r="C29" s="594"/>
      <c r="E29" s="582">
        <v>0</v>
      </c>
    </row>
    <row r="30" spans="1:6" x14ac:dyDescent="0.2">
      <c r="B30" s="595" t="s">
        <v>1527</v>
      </c>
      <c r="C30" s="594"/>
      <c r="E30" s="582">
        <v>0</v>
      </c>
    </row>
    <row r="31" spans="1:6" x14ac:dyDescent="0.2">
      <c r="B31" s="595" t="s">
        <v>1528</v>
      </c>
      <c r="C31" s="594"/>
      <c r="E31" s="582">
        <v>0</v>
      </c>
      <c r="F31" s="583">
        <f>D31*E31</f>
        <v>0</v>
      </c>
    </row>
    <row r="32" spans="1:6" ht="36" x14ac:dyDescent="0.2">
      <c r="B32" s="595" t="s">
        <v>1529</v>
      </c>
      <c r="C32" s="594"/>
      <c r="E32" s="582">
        <v>0</v>
      </c>
      <c r="F32" s="583">
        <f>D32*E32</f>
        <v>0</v>
      </c>
    </row>
    <row r="33" spans="1:6" ht="36" x14ac:dyDescent="0.2">
      <c r="B33" s="595" t="s">
        <v>1530</v>
      </c>
      <c r="C33" s="594"/>
      <c r="E33" s="582">
        <v>0</v>
      </c>
    </row>
    <row r="34" spans="1:6" ht="60" x14ac:dyDescent="0.2">
      <c r="B34" s="595" t="s">
        <v>1531</v>
      </c>
      <c r="C34" s="594"/>
      <c r="E34" s="582">
        <v>0</v>
      </c>
    </row>
    <row r="35" spans="1:6" ht="24" x14ac:dyDescent="0.2">
      <c r="B35" s="595" t="s">
        <v>1532</v>
      </c>
      <c r="C35" s="594"/>
      <c r="E35" s="582">
        <v>0</v>
      </c>
    </row>
    <row r="36" spans="1:6" ht="55.5" customHeight="1" x14ac:dyDescent="0.2">
      <c r="B36" s="595" t="s">
        <v>1533</v>
      </c>
      <c r="C36" s="594"/>
      <c r="E36" s="582">
        <v>0</v>
      </c>
    </row>
    <row r="37" spans="1:6" ht="36" x14ac:dyDescent="0.2">
      <c r="B37" s="595" t="s">
        <v>1534</v>
      </c>
      <c r="C37" s="594"/>
      <c r="E37" s="582">
        <v>0</v>
      </c>
      <c r="F37" s="583">
        <f>D37*E37</f>
        <v>0</v>
      </c>
    </row>
    <row r="38" spans="1:6" x14ac:dyDescent="0.2">
      <c r="B38" s="595" t="s">
        <v>1535</v>
      </c>
      <c r="C38" s="594"/>
      <c r="E38" s="582">
        <v>0</v>
      </c>
    </row>
    <row r="39" spans="1:6" x14ac:dyDescent="0.2">
      <c r="B39" s="595" t="s">
        <v>1536</v>
      </c>
      <c r="C39" s="594"/>
      <c r="E39" s="582">
        <v>0</v>
      </c>
    </row>
    <row r="40" spans="1:6" ht="24" x14ac:dyDescent="0.2">
      <c r="B40" s="595" t="s">
        <v>1537</v>
      </c>
      <c r="C40" s="594"/>
      <c r="E40" s="582">
        <v>0</v>
      </c>
    </row>
    <row r="41" spans="1:6" ht="24" x14ac:dyDescent="0.2">
      <c r="B41" s="595" t="s">
        <v>1538</v>
      </c>
      <c r="C41" s="594"/>
      <c r="E41" s="582">
        <v>0</v>
      </c>
    </row>
    <row r="42" spans="1:6" ht="24" x14ac:dyDescent="0.2">
      <c r="B42" s="595" t="s">
        <v>1539</v>
      </c>
      <c r="C42" s="594"/>
      <c r="E42" s="582">
        <v>0</v>
      </c>
    </row>
    <row r="43" spans="1:6" x14ac:dyDescent="0.2">
      <c r="B43" s="595" t="s">
        <v>1540</v>
      </c>
      <c r="C43" s="594"/>
      <c r="E43" s="582">
        <v>0</v>
      </c>
    </row>
    <row r="44" spans="1:6" x14ac:dyDescent="0.2">
      <c r="E44" s="582">
        <v>0</v>
      </c>
    </row>
    <row r="45" spans="1:6" ht="60" x14ac:dyDescent="0.2">
      <c r="A45" s="580" t="s">
        <v>340</v>
      </c>
      <c r="B45" s="581" t="s">
        <v>1541</v>
      </c>
      <c r="E45" s="582">
        <v>0</v>
      </c>
      <c r="F45" s="583">
        <f>D45*E45</f>
        <v>0</v>
      </c>
    </row>
    <row r="46" spans="1:6" x14ac:dyDescent="0.2">
      <c r="C46" s="582" t="s">
        <v>38</v>
      </c>
      <c r="D46" s="583">
        <v>6</v>
      </c>
      <c r="F46" s="583">
        <f>D46*E46</f>
        <v>0</v>
      </c>
    </row>
    <row r="47" spans="1:6" x14ac:dyDescent="0.2">
      <c r="B47" s="596" t="s">
        <v>1521</v>
      </c>
      <c r="E47" s="582">
        <v>0</v>
      </c>
      <c r="F47" s="583">
        <f>D47*E47</f>
        <v>0</v>
      </c>
    </row>
    <row r="48" spans="1:6" x14ac:dyDescent="0.2">
      <c r="B48" s="595" t="s">
        <v>1542</v>
      </c>
      <c r="E48" s="582">
        <v>0</v>
      </c>
    </row>
    <row r="49" spans="1:6" ht="24" x14ac:dyDescent="0.2">
      <c r="B49" s="595" t="s">
        <v>1526</v>
      </c>
      <c r="E49" s="582">
        <v>0</v>
      </c>
    </row>
    <row r="50" spans="1:6" x14ac:dyDescent="0.2">
      <c r="B50" s="595" t="s">
        <v>1528</v>
      </c>
      <c r="E50" s="582">
        <v>0</v>
      </c>
    </row>
    <row r="51" spans="1:6" ht="36" x14ac:dyDescent="0.2">
      <c r="B51" s="595" t="s">
        <v>1529</v>
      </c>
      <c r="E51" s="582">
        <v>0</v>
      </c>
    </row>
    <row r="52" spans="1:6" ht="36" x14ac:dyDescent="0.2">
      <c r="B52" s="595" t="s">
        <v>1530</v>
      </c>
      <c r="E52" s="582">
        <v>0</v>
      </c>
    </row>
    <row r="53" spans="1:6" ht="60" x14ac:dyDescent="0.2">
      <c r="B53" s="595" t="s">
        <v>1531</v>
      </c>
      <c r="E53" s="582">
        <v>0</v>
      </c>
    </row>
    <row r="54" spans="1:6" ht="24" x14ac:dyDescent="0.2">
      <c r="B54" s="595" t="s">
        <v>1532</v>
      </c>
      <c r="E54" s="582">
        <v>0</v>
      </c>
    </row>
    <row r="55" spans="1:6" ht="48" x14ac:dyDescent="0.2">
      <c r="B55" s="595" t="s">
        <v>1533</v>
      </c>
      <c r="E55" s="582">
        <v>0</v>
      </c>
    </row>
    <row r="56" spans="1:6" ht="31.5" customHeight="1" x14ac:dyDescent="0.2">
      <c r="B56" s="595" t="s">
        <v>1534</v>
      </c>
      <c r="E56" s="582">
        <v>0</v>
      </c>
    </row>
    <row r="57" spans="1:6" ht="24" x14ac:dyDescent="0.2">
      <c r="B57" s="595" t="s">
        <v>1543</v>
      </c>
      <c r="E57" s="582">
        <v>0</v>
      </c>
    </row>
    <row r="58" spans="1:6" x14ac:dyDescent="0.2">
      <c r="B58" s="595" t="s">
        <v>1544</v>
      </c>
      <c r="E58" s="582">
        <v>0</v>
      </c>
    </row>
    <row r="59" spans="1:6" ht="31.5" customHeight="1" x14ac:dyDescent="0.2">
      <c r="B59" s="595" t="s">
        <v>1545</v>
      </c>
      <c r="E59" s="582">
        <v>0</v>
      </c>
    </row>
    <row r="60" spans="1:6" x14ac:dyDescent="0.2">
      <c r="E60" s="582">
        <v>0</v>
      </c>
      <c r="F60" s="583">
        <f>D60*E60</f>
        <v>0</v>
      </c>
    </row>
    <row r="61" spans="1:6" x14ac:dyDescent="0.2">
      <c r="E61" s="582">
        <v>0</v>
      </c>
      <c r="F61" s="583">
        <f>D61*E61</f>
        <v>0</v>
      </c>
    </row>
    <row r="62" spans="1:6" ht="24" x14ac:dyDescent="0.2">
      <c r="A62" s="580" t="s">
        <v>184</v>
      </c>
      <c r="B62" s="581" t="s">
        <v>1546</v>
      </c>
      <c r="E62" s="582">
        <v>0</v>
      </c>
      <c r="F62" s="583">
        <f>D62*E62</f>
        <v>0</v>
      </c>
    </row>
    <row r="63" spans="1:6" x14ac:dyDescent="0.2">
      <c r="C63" s="582" t="s">
        <v>38</v>
      </c>
      <c r="D63" s="583">
        <v>45</v>
      </c>
      <c r="F63" s="583">
        <f>D63*E63</f>
        <v>0</v>
      </c>
    </row>
    <row r="64" spans="1:6" x14ac:dyDescent="0.2">
      <c r="B64" s="596" t="s">
        <v>1521</v>
      </c>
      <c r="E64" s="582">
        <v>0</v>
      </c>
    </row>
    <row r="65" spans="1:6" x14ac:dyDescent="0.2">
      <c r="B65" s="595" t="s">
        <v>1542</v>
      </c>
      <c r="E65" s="582">
        <v>0</v>
      </c>
    </row>
    <row r="66" spans="1:6" ht="24" x14ac:dyDescent="0.2">
      <c r="B66" s="595" t="s">
        <v>1526</v>
      </c>
      <c r="E66" s="582">
        <v>0</v>
      </c>
    </row>
    <row r="67" spans="1:6" x14ac:dyDescent="0.2">
      <c r="B67" s="595" t="s">
        <v>1528</v>
      </c>
      <c r="E67" s="582">
        <v>0</v>
      </c>
    </row>
    <row r="68" spans="1:6" ht="36" x14ac:dyDescent="0.2">
      <c r="B68" s="595" t="s">
        <v>1529</v>
      </c>
      <c r="E68" s="582">
        <v>0</v>
      </c>
    </row>
    <row r="69" spans="1:6" ht="36" x14ac:dyDescent="0.2">
      <c r="B69" s="595" t="s">
        <v>1530</v>
      </c>
      <c r="E69" s="582">
        <v>0</v>
      </c>
    </row>
    <row r="70" spans="1:6" ht="60" x14ac:dyDescent="0.2">
      <c r="B70" s="595" t="s">
        <v>1531</v>
      </c>
      <c r="E70" s="582">
        <v>0</v>
      </c>
    </row>
    <row r="71" spans="1:6" ht="24" x14ac:dyDescent="0.2">
      <c r="B71" s="595" t="s">
        <v>1532</v>
      </c>
      <c r="E71" s="582">
        <v>0</v>
      </c>
    </row>
    <row r="72" spans="1:6" ht="48" x14ac:dyDescent="0.2">
      <c r="B72" s="595" t="s">
        <v>1533</v>
      </c>
      <c r="E72" s="582">
        <v>0</v>
      </c>
    </row>
    <row r="73" spans="1:6" ht="36" x14ac:dyDescent="0.2">
      <c r="B73" s="595" t="s">
        <v>1534</v>
      </c>
      <c r="E73" s="582">
        <v>0</v>
      </c>
    </row>
    <row r="74" spans="1:6" x14ac:dyDescent="0.2">
      <c r="B74" s="595" t="s">
        <v>1535</v>
      </c>
      <c r="E74" s="582">
        <v>0</v>
      </c>
    </row>
    <row r="75" spans="1:6" x14ac:dyDescent="0.2">
      <c r="B75" s="595"/>
      <c r="E75" s="582">
        <v>0</v>
      </c>
    </row>
    <row r="76" spans="1:6" x14ac:dyDescent="0.2">
      <c r="B76" s="595" t="s">
        <v>1544</v>
      </c>
      <c r="E76" s="582">
        <v>0</v>
      </c>
    </row>
    <row r="77" spans="1:6" ht="24" x14ac:dyDescent="0.2">
      <c r="B77" s="595" t="s">
        <v>1545</v>
      </c>
      <c r="E77" s="582">
        <v>0</v>
      </c>
      <c r="F77" s="583">
        <f>D77*E77</f>
        <v>0</v>
      </c>
    </row>
    <row r="78" spans="1:6" x14ac:dyDescent="0.2">
      <c r="E78" s="582">
        <v>0</v>
      </c>
      <c r="F78" s="583">
        <f>D78*E78</f>
        <v>0</v>
      </c>
    </row>
    <row r="79" spans="1:6" x14ac:dyDescent="0.2">
      <c r="E79" s="582">
        <v>0</v>
      </c>
      <c r="F79" s="583">
        <f>D79*E79</f>
        <v>0</v>
      </c>
    </row>
    <row r="80" spans="1:6" ht="24" x14ac:dyDescent="0.2">
      <c r="A80" s="580" t="s">
        <v>1547</v>
      </c>
      <c r="B80" s="581" t="s">
        <v>1548</v>
      </c>
      <c r="E80" s="582">
        <v>0</v>
      </c>
      <c r="F80" s="583">
        <f>D80*E80</f>
        <v>0</v>
      </c>
    </row>
    <row r="81" spans="2:6" x14ac:dyDescent="0.2">
      <c r="C81" s="582" t="s">
        <v>38</v>
      </c>
      <c r="D81" s="583">
        <v>6</v>
      </c>
      <c r="F81" s="583">
        <f>D81*E81</f>
        <v>0</v>
      </c>
    </row>
    <row r="82" spans="2:6" x14ac:dyDescent="0.2">
      <c r="B82" s="593" t="s">
        <v>1521</v>
      </c>
      <c r="E82" s="582">
        <v>0</v>
      </c>
    </row>
    <row r="83" spans="2:6" x14ac:dyDescent="0.2">
      <c r="B83" s="595" t="s">
        <v>1542</v>
      </c>
      <c r="E83" s="582">
        <v>0</v>
      </c>
    </row>
    <row r="84" spans="2:6" ht="24" x14ac:dyDescent="0.2">
      <c r="B84" s="595" t="s">
        <v>1526</v>
      </c>
      <c r="E84" s="582">
        <v>0</v>
      </c>
    </row>
    <row r="85" spans="2:6" x14ac:dyDescent="0.2">
      <c r="B85" s="595" t="s">
        <v>1528</v>
      </c>
      <c r="E85" s="582">
        <v>0</v>
      </c>
    </row>
    <row r="86" spans="2:6" ht="36" x14ac:dyDescent="0.2">
      <c r="B86" s="595" t="s">
        <v>1529</v>
      </c>
      <c r="E86" s="582">
        <v>0</v>
      </c>
    </row>
    <row r="87" spans="2:6" ht="36" x14ac:dyDescent="0.2">
      <c r="B87" s="595" t="s">
        <v>1530</v>
      </c>
      <c r="E87" s="582">
        <v>0</v>
      </c>
    </row>
    <row r="88" spans="2:6" ht="60" x14ac:dyDescent="0.2">
      <c r="B88" s="595" t="s">
        <v>1531</v>
      </c>
      <c r="E88" s="582">
        <v>0</v>
      </c>
    </row>
    <row r="89" spans="2:6" ht="24" x14ac:dyDescent="0.2">
      <c r="B89" s="595" t="s">
        <v>1532</v>
      </c>
      <c r="E89" s="582">
        <v>0</v>
      </c>
    </row>
    <row r="90" spans="2:6" ht="48" x14ac:dyDescent="0.2">
      <c r="B90" s="595" t="s">
        <v>1533</v>
      </c>
      <c r="E90" s="582">
        <v>0</v>
      </c>
    </row>
    <row r="91" spans="2:6" ht="36" x14ac:dyDescent="0.2">
      <c r="B91" s="595" t="s">
        <v>1534</v>
      </c>
      <c r="E91" s="582">
        <v>0</v>
      </c>
    </row>
    <row r="92" spans="2:6" x14ac:dyDescent="0.2">
      <c r="B92" s="595" t="s">
        <v>1535</v>
      </c>
      <c r="E92" s="582">
        <v>0</v>
      </c>
    </row>
    <row r="93" spans="2:6" x14ac:dyDescent="0.2">
      <c r="B93" s="595" t="s">
        <v>1544</v>
      </c>
      <c r="E93" s="582">
        <v>0</v>
      </c>
    </row>
    <row r="94" spans="2:6" ht="24" x14ac:dyDescent="0.2">
      <c r="B94" s="595" t="s">
        <v>1545</v>
      </c>
      <c r="E94" s="582">
        <v>0</v>
      </c>
    </row>
    <row r="95" spans="2:6" x14ac:dyDescent="0.2">
      <c r="B95" s="597"/>
      <c r="E95" s="582">
        <v>0</v>
      </c>
      <c r="F95" s="583">
        <f t="shared" ref="F95:F99" si="0">D95*E95</f>
        <v>0</v>
      </c>
    </row>
    <row r="96" spans="2:6" x14ac:dyDescent="0.2">
      <c r="E96" s="582">
        <v>0</v>
      </c>
      <c r="F96" s="583">
        <f t="shared" si="0"/>
        <v>0</v>
      </c>
    </row>
    <row r="97" spans="1:6" ht="72" x14ac:dyDescent="0.2">
      <c r="A97" s="580" t="s">
        <v>206</v>
      </c>
      <c r="B97" s="581" t="s">
        <v>1549</v>
      </c>
      <c r="E97" s="582">
        <v>0</v>
      </c>
      <c r="F97" s="583">
        <f t="shared" si="0"/>
        <v>0</v>
      </c>
    </row>
    <row r="98" spans="1:6" x14ac:dyDescent="0.2">
      <c r="C98" s="582" t="s">
        <v>17</v>
      </c>
      <c r="D98" s="583">
        <v>140</v>
      </c>
      <c r="F98" s="583">
        <f t="shared" si="0"/>
        <v>0</v>
      </c>
    </row>
    <row r="99" spans="1:6" x14ac:dyDescent="0.2">
      <c r="B99" s="596" t="s">
        <v>1521</v>
      </c>
      <c r="E99" s="582">
        <v>0</v>
      </c>
      <c r="F99" s="583">
        <f t="shared" si="0"/>
        <v>0</v>
      </c>
    </row>
    <row r="100" spans="1:6" ht="24" x14ac:dyDescent="0.2">
      <c r="B100" s="595" t="s">
        <v>1550</v>
      </c>
      <c r="E100" s="582">
        <v>0</v>
      </c>
    </row>
    <row r="101" spans="1:6" ht="20.25" customHeight="1" x14ac:dyDescent="0.2">
      <c r="B101" s="595" t="s">
        <v>1551</v>
      </c>
      <c r="E101" s="582">
        <v>0</v>
      </c>
    </row>
    <row r="102" spans="1:6" ht="30" customHeight="1" x14ac:dyDescent="0.2">
      <c r="B102" s="595" t="s">
        <v>1552</v>
      </c>
      <c r="E102" s="582">
        <v>0</v>
      </c>
    </row>
    <row r="103" spans="1:6" ht="24" x14ac:dyDescent="0.2">
      <c r="B103" s="595" t="s">
        <v>1526</v>
      </c>
      <c r="E103" s="582">
        <v>0</v>
      </c>
    </row>
    <row r="104" spans="1:6" x14ac:dyDescent="0.2">
      <c r="B104" s="595" t="s">
        <v>1528</v>
      </c>
      <c r="E104" s="582">
        <v>0</v>
      </c>
    </row>
    <row r="105" spans="1:6" ht="36" x14ac:dyDescent="0.2">
      <c r="B105" s="595" t="s">
        <v>1529</v>
      </c>
      <c r="E105" s="582">
        <v>0</v>
      </c>
    </row>
    <row r="106" spans="1:6" ht="36" x14ac:dyDescent="0.2">
      <c r="B106" s="595" t="s">
        <v>1530</v>
      </c>
      <c r="E106" s="582">
        <v>0</v>
      </c>
    </row>
    <row r="107" spans="1:6" ht="60" x14ac:dyDescent="0.2">
      <c r="B107" s="595" t="s">
        <v>1531</v>
      </c>
      <c r="E107" s="582">
        <v>0</v>
      </c>
    </row>
    <row r="108" spans="1:6" ht="24" x14ac:dyDescent="0.2">
      <c r="B108" s="595" t="s">
        <v>1532</v>
      </c>
      <c r="E108" s="582">
        <v>0</v>
      </c>
    </row>
    <row r="109" spans="1:6" ht="50.25" customHeight="1" x14ac:dyDescent="0.2">
      <c r="B109" s="595" t="s">
        <v>1533</v>
      </c>
      <c r="E109" s="582">
        <v>0</v>
      </c>
    </row>
    <row r="110" spans="1:6" ht="36" x14ac:dyDescent="0.2">
      <c r="B110" s="595" t="s">
        <v>1534</v>
      </c>
      <c r="E110" s="582">
        <v>0</v>
      </c>
    </row>
    <row r="111" spans="1:6" x14ac:dyDescent="0.2">
      <c r="B111" s="595" t="s">
        <v>1535</v>
      </c>
      <c r="E111" s="582">
        <v>0</v>
      </c>
    </row>
    <row r="112" spans="1:6" x14ac:dyDescent="0.2">
      <c r="B112" s="595" t="s">
        <v>1544</v>
      </c>
      <c r="E112" s="582">
        <v>0</v>
      </c>
    </row>
    <row r="113" spans="1:6" ht="24" x14ac:dyDescent="0.2">
      <c r="B113" s="595" t="s">
        <v>1545</v>
      </c>
      <c r="E113" s="582">
        <v>0</v>
      </c>
    </row>
    <row r="114" spans="1:6" x14ac:dyDescent="0.2">
      <c r="B114" s="597"/>
      <c r="E114" s="582">
        <v>0</v>
      </c>
      <c r="F114" s="583">
        <f>D114*E114</f>
        <v>0</v>
      </c>
    </row>
    <row r="115" spans="1:6" x14ac:dyDescent="0.2">
      <c r="B115" s="597"/>
      <c r="E115" s="582">
        <v>0</v>
      </c>
      <c r="F115" s="583">
        <f>D115*E115</f>
        <v>0</v>
      </c>
    </row>
    <row r="116" spans="1:6" ht="96" x14ac:dyDescent="0.2">
      <c r="A116" s="580" t="s">
        <v>1553</v>
      </c>
      <c r="B116" s="581" t="s">
        <v>1554</v>
      </c>
      <c r="E116" s="582">
        <v>0</v>
      </c>
      <c r="F116" s="583">
        <f>D116*E116</f>
        <v>0</v>
      </c>
    </row>
    <row r="117" spans="1:6" x14ac:dyDescent="0.2">
      <c r="C117" s="582" t="s">
        <v>229</v>
      </c>
      <c r="D117" s="583">
        <v>3147</v>
      </c>
      <c r="F117" s="583">
        <f>D117*E117</f>
        <v>0</v>
      </c>
    </row>
    <row r="118" spans="1:6" x14ac:dyDescent="0.2">
      <c r="B118" s="596" t="s">
        <v>1521</v>
      </c>
      <c r="E118" s="582">
        <v>0</v>
      </c>
      <c r="F118" s="583">
        <f>D118*E118</f>
        <v>0</v>
      </c>
    </row>
    <row r="119" spans="1:6" ht="24" x14ac:dyDescent="0.2">
      <c r="B119" s="595" t="s">
        <v>1555</v>
      </c>
      <c r="E119" s="582">
        <v>0</v>
      </c>
    </row>
    <row r="120" spans="1:6" x14ac:dyDescent="0.2">
      <c r="B120" s="595" t="s">
        <v>1528</v>
      </c>
      <c r="E120" s="582">
        <v>0</v>
      </c>
    </row>
    <row r="121" spans="1:6" ht="24" x14ac:dyDescent="0.2">
      <c r="B121" s="595" t="s">
        <v>1526</v>
      </c>
      <c r="E121" s="582">
        <v>0</v>
      </c>
    </row>
    <row r="122" spans="1:6" ht="36" x14ac:dyDescent="0.2">
      <c r="B122" s="595" t="s">
        <v>1529</v>
      </c>
      <c r="E122" s="582">
        <v>0</v>
      </c>
    </row>
    <row r="123" spans="1:6" ht="36" x14ac:dyDescent="0.2">
      <c r="B123" s="595" t="s">
        <v>1530</v>
      </c>
      <c r="E123" s="582">
        <v>0</v>
      </c>
    </row>
    <row r="124" spans="1:6" ht="60" x14ac:dyDescent="0.2">
      <c r="B124" s="595" t="s">
        <v>1531</v>
      </c>
      <c r="E124" s="582">
        <v>0</v>
      </c>
    </row>
    <row r="125" spans="1:6" ht="24" x14ac:dyDescent="0.2">
      <c r="B125" s="595" t="s">
        <v>1532</v>
      </c>
      <c r="E125" s="582">
        <v>0</v>
      </c>
    </row>
    <row r="126" spans="1:6" ht="48" x14ac:dyDescent="0.2">
      <c r="B126" s="595" t="s">
        <v>1533</v>
      </c>
      <c r="E126" s="582">
        <v>0</v>
      </c>
    </row>
    <row r="127" spans="1:6" ht="36" x14ac:dyDescent="0.2">
      <c r="B127" s="595" t="s">
        <v>1534</v>
      </c>
      <c r="E127" s="582">
        <v>0</v>
      </c>
    </row>
    <row r="128" spans="1:6" ht="24" x14ac:dyDescent="0.2">
      <c r="B128" s="595" t="s">
        <v>1537</v>
      </c>
      <c r="E128" s="582">
        <v>0</v>
      </c>
    </row>
    <row r="129" spans="1:6" ht="24" x14ac:dyDescent="0.2">
      <c r="B129" s="595" t="s">
        <v>1556</v>
      </c>
      <c r="E129" s="582">
        <v>0</v>
      </c>
    </row>
    <row r="130" spans="1:6" x14ac:dyDescent="0.2">
      <c r="B130" s="595" t="s">
        <v>1540</v>
      </c>
      <c r="E130" s="582">
        <v>0</v>
      </c>
    </row>
    <row r="131" spans="1:6" ht="24" x14ac:dyDescent="0.2">
      <c r="B131" s="595" t="s">
        <v>1557</v>
      </c>
      <c r="E131" s="582">
        <v>0</v>
      </c>
    </row>
    <row r="132" spans="1:6" x14ac:dyDescent="0.2">
      <c r="B132" s="595"/>
      <c r="E132" s="582">
        <v>0</v>
      </c>
    </row>
    <row r="133" spans="1:6" x14ac:dyDescent="0.2">
      <c r="B133" s="598"/>
      <c r="E133" s="582">
        <v>0</v>
      </c>
      <c r="F133" s="583">
        <f>D133*E133</f>
        <v>0</v>
      </c>
    </row>
    <row r="134" spans="1:6" ht="96" x14ac:dyDescent="0.2">
      <c r="A134" s="580" t="s">
        <v>1558</v>
      </c>
      <c r="B134" s="598" t="s">
        <v>1559</v>
      </c>
      <c r="E134" s="582">
        <v>0</v>
      </c>
      <c r="F134" s="583">
        <f>D134*E134</f>
        <v>0</v>
      </c>
    </row>
    <row r="135" spans="1:6" x14ac:dyDescent="0.2">
      <c r="C135" s="582" t="s">
        <v>229</v>
      </c>
      <c r="D135" s="583">
        <v>721</v>
      </c>
      <c r="F135" s="583">
        <f>D135*E135</f>
        <v>0</v>
      </c>
    </row>
    <row r="136" spans="1:6" x14ac:dyDescent="0.2">
      <c r="E136" s="582">
        <v>0</v>
      </c>
    </row>
    <row r="137" spans="1:6" x14ac:dyDescent="0.2">
      <c r="B137" s="596" t="s">
        <v>1521</v>
      </c>
      <c r="E137" s="582">
        <v>0</v>
      </c>
    </row>
    <row r="138" spans="1:6" ht="24" x14ac:dyDescent="0.2">
      <c r="B138" s="595" t="s">
        <v>1560</v>
      </c>
      <c r="E138" s="582">
        <v>0</v>
      </c>
    </row>
    <row r="139" spans="1:6" x14ac:dyDescent="0.2">
      <c r="B139" s="595" t="s">
        <v>1528</v>
      </c>
      <c r="E139" s="582">
        <v>0</v>
      </c>
    </row>
    <row r="140" spans="1:6" ht="24" x14ac:dyDescent="0.2">
      <c r="B140" s="595" t="s">
        <v>1526</v>
      </c>
      <c r="E140" s="582">
        <v>0</v>
      </c>
    </row>
    <row r="141" spans="1:6" ht="36" x14ac:dyDescent="0.2">
      <c r="B141" s="595" t="s">
        <v>1529</v>
      </c>
      <c r="E141" s="582">
        <v>0</v>
      </c>
    </row>
    <row r="142" spans="1:6" ht="36" x14ac:dyDescent="0.2">
      <c r="B142" s="595" t="s">
        <v>1530</v>
      </c>
      <c r="E142" s="582">
        <v>0</v>
      </c>
    </row>
    <row r="143" spans="1:6" ht="60" x14ac:dyDescent="0.2">
      <c r="B143" s="595" t="s">
        <v>1531</v>
      </c>
      <c r="E143" s="582">
        <v>0</v>
      </c>
    </row>
    <row r="144" spans="1:6" ht="24" x14ac:dyDescent="0.2">
      <c r="B144" s="595" t="s">
        <v>1532</v>
      </c>
      <c r="E144" s="582">
        <v>0</v>
      </c>
    </row>
    <row r="145" spans="1:6" ht="48" x14ac:dyDescent="0.2">
      <c r="B145" s="595" t="s">
        <v>1533</v>
      </c>
      <c r="E145" s="582">
        <v>0</v>
      </c>
    </row>
    <row r="146" spans="1:6" ht="36" x14ac:dyDescent="0.2">
      <c r="B146" s="595" t="s">
        <v>1534</v>
      </c>
      <c r="E146" s="582">
        <v>0</v>
      </c>
    </row>
    <row r="147" spans="1:6" ht="24" x14ac:dyDescent="0.2">
      <c r="B147" s="595" t="s">
        <v>1537</v>
      </c>
      <c r="E147" s="582">
        <v>0</v>
      </c>
    </row>
    <row r="148" spans="1:6" ht="24" x14ac:dyDescent="0.2">
      <c r="B148" s="595" t="s">
        <v>1556</v>
      </c>
      <c r="E148" s="582">
        <v>0</v>
      </c>
      <c r="F148" s="583">
        <f>D148*E148</f>
        <v>0</v>
      </c>
    </row>
    <row r="149" spans="1:6" x14ac:dyDescent="0.2">
      <c r="B149" s="595" t="s">
        <v>1540</v>
      </c>
      <c r="E149" s="582">
        <v>0</v>
      </c>
      <c r="F149" s="583">
        <f>D149*E149</f>
        <v>0</v>
      </c>
    </row>
    <row r="150" spans="1:6" ht="24" x14ac:dyDescent="0.2">
      <c r="B150" s="595" t="s">
        <v>1561</v>
      </c>
    </row>
    <row r="151" spans="1:6" x14ac:dyDescent="0.2">
      <c r="B151" s="597"/>
    </row>
    <row r="152" spans="1:6" x14ac:dyDescent="0.2">
      <c r="A152" s="599"/>
      <c r="B152" s="597"/>
      <c r="C152" s="600"/>
      <c r="D152" s="601"/>
    </row>
    <row r="153" spans="1:6" ht="72" x14ac:dyDescent="0.2">
      <c r="A153" s="580" t="s">
        <v>143</v>
      </c>
      <c r="B153" s="598" t="s">
        <v>1562</v>
      </c>
      <c r="E153" s="582">
        <v>0</v>
      </c>
      <c r="F153" s="583">
        <f>D153*E153</f>
        <v>0</v>
      </c>
    </row>
    <row r="154" spans="1:6" x14ac:dyDescent="0.2">
      <c r="C154" s="582" t="s">
        <v>229</v>
      </c>
      <c r="D154" s="583">
        <v>770</v>
      </c>
      <c r="F154" s="583">
        <f>D154*E154</f>
        <v>0</v>
      </c>
    </row>
    <row r="155" spans="1:6" x14ac:dyDescent="0.2">
      <c r="B155" s="596" t="s">
        <v>1521</v>
      </c>
      <c r="E155" s="582">
        <v>0</v>
      </c>
    </row>
    <row r="156" spans="1:6" ht="24" x14ac:dyDescent="0.2">
      <c r="B156" s="595" t="s">
        <v>1560</v>
      </c>
      <c r="E156" s="582">
        <v>0</v>
      </c>
    </row>
    <row r="157" spans="1:6" x14ac:dyDescent="0.2">
      <c r="B157" s="595" t="s">
        <v>1528</v>
      </c>
      <c r="E157" s="582">
        <v>0</v>
      </c>
    </row>
    <row r="158" spans="1:6" ht="24" x14ac:dyDescent="0.2">
      <c r="B158" s="595" t="s">
        <v>1526</v>
      </c>
      <c r="E158" s="582">
        <v>0</v>
      </c>
    </row>
    <row r="159" spans="1:6" ht="36" x14ac:dyDescent="0.2">
      <c r="B159" s="595" t="s">
        <v>1529</v>
      </c>
      <c r="E159" s="582">
        <v>0</v>
      </c>
    </row>
    <row r="160" spans="1:6" ht="36" x14ac:dyDescent="0.2">
      <c r="B160" s="595" t="s">
        <v>1530</v>
      </c>
      <c r="E160" s="582">
        <v>0</v>
      </c>
    </row>
    <row r="161" spans="1:6" ht="60" x14ac:dyDescent="0.2">
      <c r="B161" s="595" t="s">
        <v>1531</v>
      </c>
      <c r="E161" s="582">
        <v>0</v>
      </c>
    </row>
    <row r="162" spans="1:6" ht="24" x14ac:dyDescent="0.2">
      <c r="B162" s="595" t="s">
        <v>1532</v>
      </c>
      <c r="E162" s="582">
        <v>0</v>
      </c>
    </row>
    <row r="163" spans="1:6" ht="48" x14ac:dyDescent="0.2">
      <c r="B163" s="595" t="s">
        <v>1533</v>
      </c>
      <c r="E163" s="582">
        <v>0</v>
      </c>
    </row>
    <row r="164" spans="1:6" ht="36" x14ac:dyDescent="0.2">
      <c r="B164" s="595" t="s">
        <v>1534</v>
      </c>
      <c r="E164" s="582">
        <v>0</v>
      </c>
    </row>
    <row r="165" spans="1:6" ht="24" x14ac:dyDescent="0.2">
      <c r="B165" s="595" t="s">
        <v>1537</v>
      </c>
      <c r="E165" s="582">
        <v>0</v>
      </c>
    </row>
    <row r="166" spans="1:6" ht="24" x14ac:dyDescent="0.2">
      <c r="B166" s="595" t="s">
        <v>1556</v>
      </c>
      <c r="E166" s="582">
        <v>0</v>
      </c>
    </row>
    <row r="167" spans="1:6" x14ac:dyDescent="0.2">
      <c r="B167" s="595" t="s">
        <v>1540</v>
      </c>
      <c r="E167" s="582">
        <v>0</v>
      </c>
    </row>
    <row r="168" spans="1:6" ht="24" x14ac:dyDescent="0.2">
      <c r="B168" s="595" t="s">
        <v>1561</v>
      </c>
      <c r="E168" s="582">
        <v>0</v>
      </c>
    </row>
    <row r="169" spans="1:6" x14ac:dyDescent="0.2">
      <c r="B169" s="597"/>
      <c r="E169" s="582">
        <v>0</v>
      </c>
    </row>
    <row r="170" spans="1:6" x14ac:dyDescent="0.2">
      <c r="E170" s="582">
        <v>0</v>
      </c>
      <c r="F170" s="583">
        <f t="shared" ref="F170:F177" si="1">D170*E170</f>
        <v>0</v>
      </c>
    </row>
    <row r="171" spans="1:6" ht="48" x14ac:dyDescent="0.2">
      <c r="A171" s="580" t="s">
        <v>1563</v>
      </c>
      <c r="B171" s="581" t="s">
        <v>1564</v>
      </c>
      <c r="E171" s="582">
        <v>0</v>
      </c>
      <c r="F171" s="583">
        <f t="shared" si="1"/>
        <v>0</v>
      </c>
    </row>
    <row r="172" spans="1:6" x14ac:dyDescent="0.2">
      <c r="C172" s="582" t="s">
        <v>17</v>
      </c>
      <c r="D172" s="583">
        <v>71</v>
      </c>
      <c r="F172" s="583">
        <f t="shared" si="1"/>
        <v>0</v>
      </c>
    </row>
    <row r="173" spans="1:6" ht="24" x14ac:dyDescent="0.2">
      <c r="B173" s="602" t="s">
        <v>1565</v>
      </c>
      <c r="E173" s="582">
        <v>0</v>
      </c>
      <c r="F173" s="583">
        <f t="shared" si="1"/>
        <v>0</v>
      </c>
    </row>
    <row r="174" spans="1:6" x14ac:dyDescent="0.2">
      <c r="E174" s="582">
        <v>0</v>
      </c>
      <c r="F174" s="583">
        <f t="shared" si="1"/>
        <v>0</v>
      </c>
    </row>
    <row r="175" spans="1:6" x14ac:dyDescent="0.2">
      <c r="E175" s="582">
        <v>0</v>
      </c>
      <c r="F175" s="583">
        <f t="shared" si="1"/>
        <v>0</v>
      </c>
    </row>
    <row r="176" spans="1:6" ht="24" x14ac:dyDescent="0.2">
      <c r="A176" s="580" t="s">
        <v>130</v>
      </c>
      <c r="B176" s="581" t="s">
        <v>1566</v>
      </c>
      <c r="E176" s="582">
        <v>0</v>
      </c>
      <c r="F176" s="583">
        <f t="shared" si="1"/>
        <v>0</v>
      </c>
    </row>
    <row r="177" spans="1:6" x14ac:dyDescent="0.2">
      <c r="C177" s="582" t="s">
        <v>10</v>
      </c>
      <c r="D177" s="583">
        <v>60</v>
      </c>
      <c r="F177" s="583">
        <f t="shared" si="1"/>
        <v>0</v>
      </c>
    </row>
    <row r="179" spans="1:6" ht="13.5" thickBot="1" x14ac:dyDescent="0.25">
      <c r="A179" s="589" t="s">
        <v>12</v>
      </c>
      <c r="B179" s="590" t="s">
        <v>18</v>
      </c>
      <c r="C179" s="591"/>
      <c r="D179" s="592"/>
      <c r="E179" s="591"/>
      <c r="F179" s="592">
        <f>SUM(F23:F178)</f>
        <v>0</v>
      </c>
    </row>
    <row r="180" spans="1:6" ht="13.5" thickTop="1" x14ac:dyDescent="0.2"/>
    <row r="183" spans="1:6" x14ac:dyDescent="0.2">
      <c r="A183" s="585" t="s">
        <v>30</v>
      </c>
      <c r="B183" s="586" t="s">
        <v>31</v>
      </c>
      <c r="C183" s="587"/>
      <c r="D183" s="588"/>
      <c r="E183" s="587"/>
      <c r="F183" s="588"/>
    </row>
    <row r="185" spans="1:6" ht="36" x14ac:dyDescent="0.2">
      <c r="A185" s="580" t="s">
        <v>91</v>
      </c>
      <c r="B185" s="581" t="s">
        <v>1567</v>
      </c>
    </row>
    <row r="186" spans="1:6" ht="24" x14ac:dyDescent="0.2">
      <c r="B186" s="602" t="s">
        <v>1568</v>
      </c>
      <c r="C186" s="582" t="s">
        <v>33</v>
      </c>
      <c r="D186" s="583">
        <v>1880</v>
      </c>
      <c r="F186" s="583">
        <f t="shared" ref="F186:F205" si="2">D186*E186</f>
        <v>0</v>
      </c>
    </row>
    <row r="187" spans="1:6" x14ac:dyDescent="0.2">
      <c r="E187" s="582">
        <v>0</v>
      </c>
      <c r="F187" s="583">
        <f t="shared" si="2"/>
        <v>0</v>
      </c>
    </row>
    <row r="188" spans="1:6" ht="36" x14ac:dyDescent="0.2">
      <c r="A188" s="580" t="s">
        <v>159</v>
      </c>
      <c r="B188" s="581" t="s">
        <v>1569</v>
      </c>
      <c r="E188" s="582">
        <v>0</v>
      </c>
      <c r="F188" s="583">
        <f t="shared" si="2"/>
        <v>0</v>
      </c>
    </row>
    <row r="189" spans="1:6" ht="24" x14ac:dyDescent="0.2">
      <c r="B189" s="602" t="s">
        <v>1568</v>
      </c>
      <c r="C189" s="582" t="s">
        <v>33</v>
      </c>
      <c r="D189" s="583">
        <v>2395</v>
      </c>
      <c r="F189" s="583">
        <f t="shared" si="2"/>
        <v>0</v>
      </c>
    </row>
    <row r="190" spans="1:6" x14ac:dyDescent="0.2">
      <c r="E190" s="582">
        <v>0</v>
      </c>
      <c r="F190" s="583">
        <f t="shared" si="2"/>
        <v>0</v>
      </c>
    </row>
    <row r="191" spans="1:6" ht="36" x14ac:dyDescent="0.2">
      <c r="A191" s="580" t="s">
        <v>98</v>
      </c>
      <c r="B191" s="581" t="s">
        <v>1570</v>
      </c>
      <c r="E191" s="582">
        <v>0</v>
      </c>
      <c r="F191" s="583">
        <f t="shared" si="2"/>
        <v>0</v>
      </c>
    </row>
    <row r="192" spans="1:6" ht="24" x14ac:dyDescent="0.2">
      <c r="B192" s="602" t="s">
        <v>1568</v>
      </c>
      <c r="C192" s="582" t="s">
        <v>33</v>
      </c>
      <c r="D192" s="583">
        <v>4924</v>
      </c>
      <c r="F192" s="583">
        <f t="shared" si="2"/>
        <v>0</v>
      </c>
    </row>
    <row r="193" spans="1:6" x14ac:dyDescent="0.2">
      <c r="E193" s="582">
        <v>0</v>
      </c>
      <c r="F193" s="583">
        <f t="shared" si="2"/>
        <v>0</v>
      </c>
    </row>
    <row r="194" spans="1:6" ht="48" x14ac:dyDescent="0.2">
      <c r="A194" s="580" t="s">
        <v>22</v>
      </c>
      <c r="B194" s="581" t="s">
        <v>1571</v>
      </c>
      <c r="E194" s="582">
        <v>0</v>
      </c>
      <c r="F194" s="583">
        <f t="shared" si="2"/>
        <v>0</v>
      </c>
    </row>
    <row r="195" spans="1:6" ht="24" x14ac:dyDescent="0.2">
      <c r="B195" s="602" t="s">
        <v>1572</v>
      </c>
      <c r="C195" s="582" t="s">
        <v>230</v>
      </c>
      <c r="D195" s="583">
        <v>21</v>
      </c>
      <c r="F195" s="583">
        <f t="shared" si="2"/>
        <v>0</v>
      </c>
    </row>
    <row r="196" spans="1:6" x14ac:dyDescent="0.2">
      <c r="E196" s="582">
        <v>0</v>
      </c>
      <c r="F196" s="583">
        <f t="shared" si="2"/>
        <v>0</v>
      </c>
    </row>
    <row r="197" spans="1:6" ht="84" x14ac:dyDescent="0.2">
      <c r="A197" s="580" t="s">
        <v>83</v>
      </c>
      <c r="B197" s="581" t="s">
        <v>1573</v>
      </c>
      <c r="E197" s="582">
        <v>0</v>
      </c>
      <c r="F197" s="583">
        <f t="shared" si="2"/>
        <v>0</v>
      </c>
    </row>
    <row r="198" spans="1:6" x14ac:dyDescent="0.2">
      <c r="C198" s="582" t="s">
        <v>17</v>
      </c>
      <c r="D198" s="583">
        <v>317</v>
      </c>
      <c r="F198" s="583">
        <f t="shared" si="2"/>
        <v>0</v>
      </c>
    </row>
    <row r="199" spans="1:6" ht="24" x14ac:dyDescent="0.2">
      <c r="B199" s="602" t="s">
        <v>1565</v>
      </c>
      <c r="E199" s="582">
        <v>0</v>
      </c>
      <c r="F199" s="583">
        <f t="shared" si="2"/>
        <v>0</v>
      </c>
    </row>
    <row r="200" spans="1:6" x14ac:dyDescent="0.2">
      <c r="E200" s="582">
        <v>0</v>
      </c>
      <c r="F200" s="583">
        <f t="shared" si="2"/>
        <v>0</v>
      </c>
    </row>
    <row r="201" spans="1:6" ht="96" x14ac:dyDescent="0.2">
      <c r="A201" s="580" t="s">
        <v>208</v>
      </c>
      <c r="B201" s="581" t="s">
        <v>1574</v>
      </c>
      <c r="E201" s="582">
        <v>0</v>
      </c>
      <c r="F201" s="583">
        <f t="shared" si="2"/>
        <v>0</v>
      </c>
    </row>
    <row r="202" spans="1:6" x14ac:dyDescent="0.2">
      <c r="C202" s="582" t="s">
        <v>230</v>
      </c>
      <c r="D202" s="583">
        <v>28</v>
      </c>
      <c r="F202" s="583">
        <f t="shared" si="2"/>
        <v>0</v>
      </c>
    </row>
    <row r="203" spans="1:6" x14ac:dyDescent="0.2">
      <c r="E203" s="582">
        <v>0</v>
      </c>
      <c r="F203" s="583">
        <f t="shared" si="2"/>
        <v>0</v>
      </c>
    </row>
    <row r="204" spans="1:6" ht="108" x14ac:dyDescent="0.2">
      <c r="A204" s="580" t="s">
        <v>1575</v>
      </c>
      <c r="B204" s="581" t="s">
        <v>1576</v>
      </c>
      <c r="E204" s="582">
        <v>0</v>
      </c>
      <c r="F204" s="583">
        <f t="shared" si="2"/>
        <v>0</v>
      </c>
    </row>
    <row r="205" spans="1:6" x14ac:dyDescent="0.2">
      <c r="C205" s="582" t="s">
        <v>17</v>
      </c>
      <c r="D205" s="583">
        <v>333</v>
      </c>
      <c r="F205" s="583">
        <f t="shared" si="2"/>
        <v>0</v>
      </c>
    </row>
    <row r="207" spans="1:6" ht="13.5" thickBot="1" x14ac:dyDescent="0.25">
      <c r="A207" s="589" t="s">
        <v>30</v>
      </c>
      <c r="B207" s="590" t="s">
        <v>39</v>
      </c>
      <c r="C207" s="591"/>
      <c r="D207" s="592"/>
      <c r="E207" s="591"/>
      <c r="F207" s="592">
        <f>SUM(F186:F206)</f>
        <v>0</v>
      </c>
    </row>
    <row r="208" spans="1:6" ht="13.5" thickTop="1" x14ac:dyDescent="0.2"/>
    <row r="211" spans="1:6" x14ac:dyDescent="0.2">
      <c r="A211" s="585" t="s">
        <v>40</v>
      </c>
      <c r="B211" s="586" t="s">
        <v>41</v>
      </c>
      <c r="C211" s="603"/>
      <c r="D211" s="604"/>
      <c r="E211" s="603"/>
      <c r="F211" s="604"/>
    </row>
    <row r="213" spans="1:6" ht="24" x14ac:dyDescent="0.2">
      <c r="A213" s="580" t="s">
        <v>1577</v>
      </c>
      <c r="B213" s="581" t="s">
        <v>1578</v>
      </c>
    </row>
    <row r="214" spans="1:6" x14ac:dyDescent="0.2">
      <c r="B214" s="602" t="s">
        <v>1579</v>
      </c>
      <c r="C214" s="582" t="s">
        <v>229</v>
      </c>
      <c r="D214" s="583">
        <v>104</v>
      </c>
      <c r="F214" s="583">
        <f t="shared" ref="F214:F278" si="3">D214*E214</f>
        <v>0</v>
      </c>
    </row>
    <row r="215" spans="1:6" ht="24" x14ac:dyDescent="0.2">
      <c r="B215" s="602" t="s">
        <v>1580</v>
      </c>
      <c r="E215" s="582">
        <v>0</v>
      </c>
      <c r="F215" s="583">
        <f t="shared" si="3"/>
        <v>0</v>
      </c>
    </row>
    <row r="216" spans="1:6" ht="48" x14ac:dyDescent="0.2">
      <c r="B216" s="581" t="s">
        <v>1581</v>
      </c>
      <c r="E216" s="582">
        <v>0</v>
      </c>
      <c r="F216" s="583">
        <f t="shared" si="3"/>
        <v>0</v>
      </c>
    </row>
    <row r="218" spans="1:6" x14ac:dyDescent="0.2">
      <c r="E218" s="582">
        <v>0</v>
      </c>
    </row>
    <row r="219" spans="1:6" ht="72" x14ac:dyDescent="0.2">
      <c r="A219" s="580" t="s">
        <v>1582</v>
      </c>
      <c r="B219" s="581" t="s">
        <v>1583</v>
      </c>
      <c r="E219" s="582">
        <v>0</v>
      </c>
      <c r="F219" s="583">
        <f t="shared" si="3"/>
        <v>0</v>
      </c>
    </row>
    <row r="220" spans="1:6" x14ac:dyDescent="0.2">
      <c r="B220" s="602" t="s">
        <v>1579</v>
      </c>
      <c r="C220" s="582" t="s">
        <v>229</v>
      </c>
      <c r="D220" s="583">
        <v>392</v>
      </c>
      <c r="F220" s="583">
        <f t="shared" si="3"/>
        <v>0</v>
      </c>
    </row>
    <row r="221" spans="1:6" ht="24" x14ac:dyDescent="0.2">
      <c r="B221" s="602" t="s">
        <v>1580</v>
      </c>
      <c r="E221" s="582">
        <v>0</v>
      </c>
      <c r="F221" s="583">
        <f t="shared" si="3"/>
        <v>0</v>
      </c>
    </row>
    <row r="222" spans="1:6" ht="52.5" customHeight="1" x14ac:dyDescent="0.2">
      <c r="B222" s="602" t="s">
        <v>1581</v>
      </c>
      <c r="E222" s="582">
        <v>0</v>
      </c>
      <c r="F222" s="583">
        <f t="shared" si="3"/>
        <v>0</v>
      </c>
    </row>
    <row r="223" spans="1:6" x14ac:dyDescent="0.2">
      <c r="B223" s="602"/>
    </row>
    <row r="224" spans="1:6" x14ac:dyDescent="0.2">
      <c r="E224" s="582">
        <v>0</v>
      </c>
      <c r="F224" s="583">
        <f t="shared" si="3"/>
        <v>0</v>
      </c>
    </row>
    <row r="225" spans="1:6" ht="84" x14ac:dyDescent="0.2">
      <c r="A225" s="580" t="s">
        <v>1584</v>
      </c>
      <c r="B225" s="581" t="s">
        <v>1585</v>
      </c>
      <c r="E225" s="582">
        <v>0</v>
      </c>
      <c r="F225" s="583">
        <f t="shared" si="3"/>
        <v>0</v>
      </c>
    </row>
    <row r="226" spans="1:6" x14ac:dyDescent="0.2">
      <c r="B226" s="595" t="s">
        <v>1579</v>
      </c>
      <c r="C226" s="582" t="s">
        <v>229</v>
      </c>
      <c r="D226" s="583">
        <v>225</v>
      </c>
      <c r="F226" s="583">
        <f t="shared" si="3"/>
        <v>0</v>
      </c>
    </row>
    <row r="227" spans="1:6" ht="24" x14ac:dyDescent="0.2">
      <c r="B227" s="595" t="s">
        <v>1580</v>
      </c>
      <c r="E227" s="582">
        <v>0</v>
      </c>
      <c r="F227" s="583">
        <f t="shared" si="3"/>
        <v>0</v>
      </c>
    </row>
    <row r="228" spans="1:6" ht="48" x14ac:dyDescent="0.2">
      <c r="B228" s="595" t="s">
        <v>1581</v>
      </c>
      <c r="E228" s="582">
        <v>0</v>
      </c>
      <c r="F228" s="583">
        <f t="shared" si="3"/>
        <v>0</v>
      </c>
    </row>
    <row r="229" spans="1:6" x14ac:dyDescent="0.2">
      <c r="B229" s="595"/>
    </row>
    <row r="230" spans="1:6" x14ac:dyDescent="0.2">
      <c r="E230" s="582">
        <v>0</v>
      </c>
      <c r="F230" s="583">
        <f t="shared" si="3"/>
        <v>0</v>
      </c>
    </row>
    <row r="231" spans="1:6" ht="24" x14ac:dyDescent="0.2">
      <c r="A231" s="580" t="s">
        <v>124</v>
      </c>
      <c r="B231" s="581" t="s">
        <v>1586</v>
      </c>
      <c r="E231" s="582">
        <v>0</v>
      </c>
      <c r="F231" s="583">
        <f t="shared" si="3"/>
        <v>0</v>
      </c>
    </row>
    <row r="232" spans="1:6" x14ac:dyDescent="0.2">
      <c r="B232" s="595" t="s">
        <v>1579</v>
      </c>
      <c r="C232" s="582" t="s">
        <v>229</v>
      </c>
      <c r="D232" s="583">
        <v>770</v>
      </c>
      <c r="F232" s="583">
        <f t="shared" si="3"/>
        <v>0</v>
      </c>
    </row>
    <row r="233" spans="1:6" ht="24" x14ac:dyDescent="0.2">
      <c r="B233" s="595" t="s">
        <v>1580</v>
      </c>
      <c r="E233" s="582">
        <v>0</v>
      </c>
      <c r="F233" s="583">
        <f t="shared" si="3"/>
        <v>0</v>
      </c>
    </row>
    <row r="234" spans="1:6" ht="48" x14ac:dyDescent="0.2">
      <c r="B234" s="595" t="s">
        <v>1581</v>
      </c>
      <c r="E234" s="582">
        <v>0</v>
      </c>
      <c r="F234" s="583">
        <f t="shared" si="3"/>
        <v>0</v>
      </c>
    </row>
    <row r="235" spans="1:6" x14ac:dyDescent="0.2">
      <c r="B235" s="595"/>
    </row>
    <row r="236" spans="1:6" x14ac:dyDescent="0.2">
      <c r="E236" s="582">
        <v>0</v>
      </c>
      <c r="F236" s="583">
        <f t="shared" si="3"/>
        <v>0</v>
      </c>
    </row>
    <row r="237" spans="1:6" ht="120" x14ac:dyDescent="0.2">
      <c r="A237" s="580" t="s">
        <v>303</v>
      </c>
      <c r="B237" s="602" t="s">
        <v>1587</v>
      </c>
      <c r="E237" s="582">
        <v>0</v>
      </c>
      <c r="F237" s="583">
        <f t="shared" si="3"/>
        <v>0</v>
      </c>
    </row>
    <row r="238" spans="1:6" x14ac:dyDescent="0.2">
      <c r="B238" s="602" t="s">
        <v>1588</v>
      </c>
      <c r="C238" s="582" t="s">
        <v>229</v>
      </c>
      <c r="D238" s="583">
        <v>3147</v>
      </c>
      <c r="F238" s="583">
        <f t="shared" si="3"/>
        <v>0</v>
      </c>
    </row>
    <row r="239" spans="1:6" x14ac:dyDescent="0.2">
      <c r="B239" s="602"/>
    </row>
    <row r="240" spans="1:6" x14ac:dyDescent="0.2">
      <c r="B240" s="602"/>
    </row>
    <row r="241" spans="1:6" ht="53.25" customHeight="1" x14ac:dyDescent="0.2">
      <c r="A241" s="580" t="s">
        <v>1589</v>
      </c>
      <c r="B241" s="602" t="s">
        <v>1590</v>
      </c>
      <c r="C241" s="594" t="s">
        <v>229</v>
      </c>
      <c r="D241" s="605">
        <v>1258.8000000000002</v>
      </c>
      <c r="E241" s="606"/>
      <c r="F241" s="607">
        <f t="shared" si="3"/>
        <v>0</v>
      </c>
    </row>
    <row r="242" spans="1:6" ht="24" x14ac:dyDescent="0.2">
      <c r="B242" s="602" t="s">
        <v>1580</v>
      </c>
      <c r="E242" s="582">
        <v>0</v>
      </c>
      <c r="F242" s="583">
        <f t="shared" si="3"/>
        <v>0</v>
      </c>
    </row>
    <row r="243" spans="1:6" ht="48" x14ac:dyDescent="0.2">
      <c r="B243" s="602" t="s">
        <v>1581</v>
      </c>
      <c r="E243" s="582">
        <v>0</v>
      </c>
      <c r="F243" s="583">
        <f t="shared" si="3"/>
        <v>0</v>
      </c>
    </row>
    <row r="244" spans="1:6" x14ac:dyDescent="0.2">
      <c r="B244" s="602"/>
    </row>
    <row r="245" spans="1:6" x14ac:dyDescent="0.2">
      <c r="E245" s="582">
        <v>0</v>
      </c>
      <c r="F245" s="583">
        <f t="shared" si="3"/>
        <v>0</v>
      </c>
    </row>
    <row r="246" spans="1:6" ht="60" x14ac:dyDescent="0.2">
      <c r="A246" s="580" t="s">
        <v>106</v>
      </c>
      <c r="B246" s="581" t="s">
        <v>1591</v>
      </c>
      <c r="E246" s="582">
        <v>0</v>
      </c>
      <c r="F246" s="583">
        <f t="shared" si="3"/>
        <v>0</v>
      </c>
    </row>
    <row r="247" spans="1:6" x14ac:dyDescent="0.2">
      <c r="C247" s="582" t="s">
        <v>229</v>
      </c>
      <c r="D247" s="583">
        <v>1013</v>
      </c>
      <c r="F247" s="583">
        <f t="shared" si="3"/>
        <v>0</v>
      </c>
    </row>
    <row r="249" spans="1:6" x14ac:dyDescent="0.2">
      <c r="E249" s="582">
        <v>0</v>
      </c>
      <c r="F249" s="583">
        <f t="shared" si="3"/>
        <v>0</v>
      </c>
    </row>
    <row r="250" spans="1:6" ht="48" x14ac:dyDescent="0.2">
      <c r="A250" s="580" t="s">
        <v>96</v>
      </c>
      <c r="B250" s="581" t="s">
        <v>1592</v>
      </c>
      <c r="E250" s="582">
        <v>0</v>
      </c>
      <c r="F250" s="583">
        <f t="shared" si="3"/>
        <v>0</v>
      </c>
    </row>
    <row r="251" spans="1:6" x14ac:dyDescent="0.2">
      <c r="C251" s="582" t="s">
        <v>229</v>
      </c>
      <c r="D251" s="583">
        <v>0</v>
      </c>
      <c r="E251" s="582">
        <v>0</v>
      </c>
      <c r="F251" s="583">
        <f t="shared" si="3"/>
        <v>0</v>
      </c>
    </row>
    <row r="252" spans="1:6" x14ac:dyDescent="0.2">
      <c r="E252" s="582">
        <v>0</v>
      </c>
      <c r="F252" s="583">
        <f t="shared" si="3"/>
        <v>0</v>
      </c>
    </row>
    <row r="253" spans="1:6" ht="72" x14ac:dyDescent="0.2">
      <c r="A253" s="580" t="s">
        <v>55</v>
      </c>
      <c r="B253" s="581" t="s">
        <v>1593</v>
      </c>
      <c r="E253" s="582">
        <v>0</v>
      </c>
      <c r="F253" s="583">
        <f t="shared" si="3"/>
        <v>0</v>
      </c>
    </row>
    <row r="254" spans="1:6" ht="32.25" customHeight="1" x14ac:dyDescent="0.2">
      <c r="B254" s="602" t="s">
        <v>1594</v>
      </c>
      <c r="C254" s="582" t="s">
        <v>230</v>
      </c>
      <c r="D254" s="583">
        <v>150</v>
      </c>
      <c r="F254" s="583">
        <f t="shared" si="3"/>
        <v>0</v>
      </c>
    </row>
    <row r="255" spans="1:6" ht="34.5" customHeight="1" x14ac:dyDescent="0.2">
      <c r="B255" s="602" t="s">
        <v>1595</v>
      </c>
      <c r="C255" s="608" t="s">
        <v>230</v>
      </c>
      <c r="D255" s="609">
        <v>150</v>
      </c>
      <c r="E255" s="608"/>
      <c r="F255" s="609">
        <f t="shared" si="3"/>
        <v>0</v>
      </c>
    </row>
    <row r="256" spans="1:6" ht="24" x14ac:dyDescent="0.2">
      <c r="B256" s="602" t="s">
        <v>1580</v>
      </c>
      <c r="F256" s="583">
        <f t="shared" si="3"/>
        <v>0</v>
      </c>
    </row>
    <row r="257" spans="1:6" x14ac:dyDescent="0.2">
      <c r="F257" s="583">
        <f t="shared" si="3"/>
        <v>0</v>
      </c>
    </row>
    <row r="258" spans="1:6" x14ac:dyDescent="0.2">
      <c r="F258" s="583">
        <f t="shared" si="3"/>
        <v>0</v>
      </c>
    </row>
    <row r="259" spans="1:6" ht="60" x14ac:dyDescent="0.2">
      <c r="A259" s="580" t="s">
        <v>1596</v>
      </c>
      <c r="B259" s="581" t="s">
        <v>1597</v>
      </c>
      <c r="F259" s="583">
        <f t="shared" si="3"/>
        <v>0</v>
      </c>
    </row>
    <row r="260" spans="1:6" x14ac:dyDescent="0.2">
      <c r="C260" s="582" t="s">
        <v>229</v>
      </c>
      <c r="D260" s="583">
        <v>455</v>
      </c>
      <c r="F260" s="583">
        <f t="shared" si="3"/>
        <v>0</v>
      </c>
    </row>
    <row r="261" spans="1:6" ht="24" x14ac:dyDescent="0.2">
      <c r="B261" s="602" t="s">
        <v>1598</v>
      </c>
      <c r="E261" s="582">
        <v>0</v>
      </c>
      <c r="F261" s="583">
        <f t="shared" si="3"/>
        <v>0</v>
      </c>
    </row>
    <row r="262" spans="1:6" x14ac:dyDescent="0.2">
      <c r="E262" s="582">
        <v>0</v>
      </c>
      <c r="F262" s="583">
        <f t="shared" si="3"/>
        <v>0</v>
      </c>
    </row>
    <row r="263" spans="1:6" x14ac:dyDescent="0.2">
      <c r="E263" s="582">
        <v>0</v>
      </c>
      <c r="F263" s="583">
        <f t="shared" si="3"/>
        <v>0</v>
      </c>
    </row>
    <row r="264" spans="1:6" ht="60" x14ac:dyDescent="0.2">
      <c r="A264" s="580" t="s">
        <v>1599</v>
      </c>
      <c r="B264" s="581" t="s">
        <v>1600</v>
      </c>
      <c r="E264" s="582">
        <v>0</v>
      </c>
      <c r="F264" s="583">
        <f t="shared" si="3"/>
        <v>0</v>
      </c>
    </row>
    <row r="265" spans="1:6" x14ac:dyDescent="0.2">
      <c r="C265" s="582" t="s">
        <v>229</v>
      </c>
      <c r="D265" s="583">
        <v>662</v>
      </c>
      <c r="F265" s="583">
        <f t="shared" si="3"/>
        <v>0</v>
      </c>
    </row>
    <row r="266" spans="1:6" ht="24" x14ac:dyDescent="0.2">
      <c r="B266" s="602" t="s">
        <v>1598</v>
      </c>
      <c r="E266" s="582">
        <v>0</v>
      </c>
      <c r="F266" s="583">
        <f t="shared" si="3"/>
        <v>0</v>
      </c>
    </row>
    <row r="267" spans="1:6" x14ac:dyDescent="0.2">
      <c r="E267" s="582">
        <v>0</v>
      </c>
      <c r="F267" s="583">
        <f t="shared" si="3"/>
        <v>0</v>
      </c>
    </row>
    <row r="268" spans="1:6" x14ac:dyDescent="0.2">
      <c r="E268" s="582">
        <v>0</v>
      </c>
      <c r="F268" s="583">
        <f t="shared" si="3"/>
        <v>0</v>
      </c>
    </row>
    <row r="269" spans="1:6" ht="48" x14ac:dyDescent="0.2">
      <c r="A269" s="580" t="s">
        <v>1601</v>
      </c>
      <c r="B269" s="581" t="s">
        <v>1602</v>
      </c>
      <c r="E269" s="582">
        <v>0</v>
      </c>
      <c r="F269" s="583">
        <f t="shared" si="3"/>
        <v>0</v>
      </c>
    </row>
    <row r="270" spans="1:6" x14ac:dyDescent="0.2">
      <c r="C270" s="582" t="s">
        <v>38</v>
      </c>
      <c r="D270" s="583">
        <v>6</v>
      </c>
      <c r="F270" s="583">
        <f t="shared" si="3"/>
        <v>0</v>
      </c>
    </row>
    <row r="271" spans="1:6" x14ac:dyDescent="0.2">
      <c r="B271" s="602" t="s">
        <v>1603</v>
      </c>
      <c r="E271" s="582">
        <v>0</v>
      </c>
      <c r="F271" s="583">
        <f t="shared" si="3"/>
        <v>0</v>
      </c>
    </row>
    <row r="272" spans="1:6" x14ac:dyDescent="0.2">
      <c r="E272" s="582">
        <v>0</v>
      </c>
      <c r="F272" s="583">
        <f t="shared" si="3"/>
        <v>0</v>
      </c>
    </row>
    <row r="273" spans="1:6" x14ac:dyDescent="0.2">
      <c r="E273" s="582">
        <v>0</v>
      </c>
      <c r="F273" s="583">
        <f t="shared" si="3"/>
        <v>0</v>
      </c>
    </row>
    <row r="274" spans="1:6" ht="48" x14ac:dyDescent="0.2">
      <c r="A274" s="580" t="s">
        <v>1604</v>
      </c>
      <c r="B274" s="581" t="s">
        <v>1605</v>
      </c>
      <c r="E274" s="582">
        <v>0</v>
      </c>
      <c r="F274" s="583">
        <f t="shared" si="3"/>
        <v>0</v>
      </c>
    </row>
    <row r="275" spans="1:6" x14ac:dyDescent="0.2">
      <c r="C275" s="582" t="s">
        <v>38</v>
      </c>
      <c r="D275" s="583">
        <v>98</v>
      </c>
      <c r="F275" s="583">
        <f t="shared" si="3"/>
        <v>0</v>
      </c>
    </row>
    <row r="276" spans="1:6" x14ac:dyDescent="0.2">
      <c r="B276" s="602" t="s">
        <v>1603</v>
      </c>
      <c r="E276" s="582">
        <v>0</v>
      </c>
      <c r="F276" s="583">
        <f t="shared" si="3"/>
        <v>0</v>
      </c>
    </row>
    <row r="277" spans="1:6" x14ac:dyDescent="0.2">
      <c r="E277" s="582">
        <v>0</v>
      </c>
      <c r="F277" s="583">
        <f t="shared" si="3"/>
        <v>0</v>
      </c>
    </row>
    <row r="278" spans="1:6" x14ac:dyDescent="0.2">
      <c r="E278" s="582">
        <v>0</v>
      </c>
      <c r="F278" s="583">
        <f t="shared" si="3"/>
        <v>0</v>
      </c>
    </row>
    <row r="279" spans="1:6" ht="48" x14ac:dyDescent="0.2">
      <c r="A279" s="580" t="s">
        <v>1606</v>
      </c>
      <c r="B279" s="581" t="s">
        <v>1607</v>
      </c>
      <c r="E279" s="582">
        <v>0</v>
      </c>
      <c r="F279" s="583">
        <f>D279*E279</f>
        <v>0</v>
      </c>
    </row>
    <row r="280" spans="1:6" x14ac:dyDescent="0.2">
      <c r="C280" s="582" t="s">
        <v>38</v>
      </c>
      <c r="D280" s="583">
        <v>10</v>
      </c>
      <c r="F280" s="583">
        <f>D280*E280</f>
        <v>0</v>
      </c>
    </row>
    <row r="281" spans="1:6" x14ac:dyDescent="0.2">
      <c r="B281" s="602" t="s">
        <v>1603</v>
      </c>
    </row>
    <row r="283" spans="1:6" ht="13.5" thickBot="1" x14ac:dyDescent="0.25">
      <c r="A283" s="589" t="s">
        <v>40</v>
      </c>
      <c r="B283" s="590" t="s">
        <v>71</v>
      </c>
      <c r="C283" s="591"/>
      <c r="D283" s="592"/>
      <c r="E283" s="591"/>
      <c r="F283" s="592">
        <f>SUM(F214:F282)</f>
        <v>0</v>
      </c>
    </row>
    <row r="284" spans="1:6" ht="13.5" thickTop="1" x14ac:dyDescent="0.2"/>
    <row r="287" spans="1:6" x14ac:dyDescent="0.2">
      <c r="A287" s="585" t="s">
        <v>1608</v>
      </c>
      <c r="B287" s="586" t="s">
        <v>1609</v>
      </c>
      <c r="C287" s="587"/>
      <c r="D287" s="588"/>
      <c r="E287" s="587"/>
      <c r="F287" s="588"/>
    </row>
    <row r="289" spans="1:6" ht="24" x14ac:dyDescent="0.2">
      <c r="A289" s="580" t="s">
        <v>42</v>
      </c>
      <c r="B289" s="581" t="s">
        <v>1610</v>
      </c>
    </row>
    <row r="290" spans="1:6" x14ac:dyDescent="0.2">
      <c r="C290" s="582" t="s">
        <v>226</v>
      </c>
      <c r="D290" s="610">
        <v>0.03</v>
      </c>
      <c r="E290" s="583">
        <f>F13+F179++F207+F283</f>
        <v>0</v>
      </c>
      <c r="F290" s="583">
        <f>D290*E290</f>
        <v>0</v>
      </c>
    </row>
    <row r="291" spans="1:6" x14ac:dyDescent="0.2">
      <c r="F291" s="583">
        <f>SUM(D291:E291)</f>
        <v>0</v>
      </c>
    </row>
    <row r="292" spans="1:6" ht="13.5" thickBot="1" x14ac:dyDescent="0.25">
      <c r="A292" s="589" t="s">
        <v>1608</v>
      </c>
      <c r="B292" s="590" t="s">
        <v>1611</v>
      </c>
      <c r="C292" s="591"/>
      <c r="D292" s="592"/>
      <c r="E292" s="591"/>
      <c r="F292" s="592">
        <f>SUM(F290:F291)</f>
        <v>0</v>
      </c>
    </row>
    <row r="293" spans="1:6" ht="13.5" thickTop="1" x14ac:dyDescent="0.2"/>
    <row r="296" spans="1:6" x14ac:dyDescent="0.2">
      <c r="A296" s="585" t="s">
        <v>152</v>
      </c>
      <c r="B296" s="586" t="s">
        <v>153</v>
      </c>
      <c r="C296" s="587"/>
      <c r="D296" s="588"/>
      <c r="E296" s="587"/>
      <c r="F296" s="588"/>
    </row>
    <row r="298" spans="1:6" ht="84" x14ac:dyDescent="0.2">
      <c r="A298" s="580" t="s">
        <v>145</v>
      </c>
      <c r="B298" s="581" t="s">
        <v>1612</v>
      </c>
    </row>
    <row r="299" spans="1:6" ht="24" x14ac:dyDescent="0.2">
      <c r="B299" s="602" t="s">
        <v>1613</v>
      </c>
      <c r="C299" s="582" t="s">
        <v>33</v>
      </c>
      <c r="D299" s="583">
        <v>8400</v>
      </c>
      <c r="F299" s="583">
        <f>D299*E299</f>
        <v>0</v>
      </c>
    </row>
    <row r="302" spans="1:6" ht="13.5" thickBot="1" x14ac:dyDescent="0.25">
      <c r="A302" s="589" t="s">
        <v>152</v>
      </c>
      <c r="B302" s="590" t="s">
        <v>156</v>
      </c>
      <c r="C302" s="591"/>
      <c r="D302" s="592"/>
      <c r="E302" s="591"/>
      <c r="F302" s="592">
        <f>SUM(F299:F301)</f>
        <v>0</v>
      </c>
    </row>
    <row r="303" spans="1:6" ht="13.5" thickTop="1" x14ac:dyDescent="0.2"/>
    <row r="306" spans="1:6" x14ac:dyDescent="0.2">
      <c r="A306" s="585" t="s">
        <v>204</v>
      </c>
      <c r="B306" s="586" t="s">
        <v>205</v>
      </c>
      <c r="C306" s="587"/>
      <c r="D306" s="588"/>
      <c r="E306" s="587"/>
      <c r="F306" s="588"/>
    </row>
    <row r="308" spans="1:6" ht="72" x14ac:dyDescent="0.2">
      <c r="A308" s="580" t="s">
        <v>303</v>
      </c>
      <c r="B308" s="581" t="s">
        <v>1614</v>
      </c>
    </row>
    <row r="309" spans="1:6" x14ac:dyDescent="0.2">
      <c r="C309" s="582" t="s">
        <v>229</v>
      </c>
      <c r="D309" s="583">
        <v>392</v>
      </c>
      <c r="F309" s="583">
        <f>D309*E309</f>
        <v>0</v>
      </c>
    </row>
    <row r="312" spans="1:6" ht="13.5" thickBot="1" x14ac:dyDescent="0.25">
      <c r="A312" s="589" t="s">
        <v>204</v>
      </c>
      <c r="B312" s="590" t="s">
        <v>211</v>
      </c>
      <c r="C312" s="591"/>
      <c r="D312" s="592"/>
      <c r="E312" s="591"/>
      <c r="F312" s="592">
        <f>SUM(F309:F311)</f>
        <v>0</v>
      </c>
    </row>
    <row r="313" spans="1:6" ht="13.5" thickTop="1" x14ac:dyDescent="0.2"/>
    <row r="316" spans="1:6" x14ac:dyDescent="0.2">
      <c r="A316" s="585" t="s">
        <v>223</v>
      </c>
      <c r="B316" s="586" t="s">
        <v>224</v>
      </c>
      <c r="C316" s="587"/>
      <c r="D316" s="588"/>
      <c r="E316" s="587"/>
      <c r="F316" s="588"/>
    </row>
    <row r="318" spans="1:6" x14ac:dyDescent="0.2">
      <c r="A318" s="580" t="s">
        <v>4</v>
      </c>
      <c r="B318" s="581" t="s">
        <v>225</v>
      </c>
    </row>
    <row r="319" spans="1:6" x14ac:dyDescent="0.2">
      <c r="C319" s="582" t="s">
        <v>226</v>
      </c>
      <c r="D319" s="611">
        <v>0.05</v>
      </c>
      <c r="E319" s="583">
        <f>F302+F309</f>
        <v>0</v>
      </c>
      <c r="F319" s="583">
        <f>D319*E319</f>
        <v>0</v>
      </c>
    </row>
    <row r="320" spans="1:6" x14ac:dyDescent="0.2">
      <c r="F320" s="583">
        <f>SUM(D320:E320)</f>
        <v>0</v>
      </c>
    </row>
    <row r="321" spans="1:6" x14ac:dyDescent="0.2">
      <c r="F321" s="583">
        <f>SUM(D321:E321)</f>
        <v>0</v>
      </c>
    </row>
    <row r="322" spans="1:6" ht="13.5" thickBot="1" x14ac:dyDescent="0.25">
      <c r="A322" s="589" t="s">
        <v>223</v>
      </c>
      <c r="B322" s="590" t="s">
        <v>227</v>
      </c>
      <c r="C322" s="591"/>
      <c r="D322" s="592"/>
      <c r="E322" s="591"/>
      <c r="F322" s="592">
        <f>SUM(F319:F321)</f>
        <v>0</v>
      </c>
    </row>
    <row r="323" spans="1:6" ht="13.5" thickTop="1" x14ac:dyDescent="0.2"/>
    <row r="325" spans="1:6" x14ac:dyDescent="0.2">
      <c r="A325" s="612"/>
      <c r="B325" s="613"/>
      <c r="C325" s="614"/>
      <c r="D325" s="615"/>
      <c r="E325" s="614"/>
      <c r="F325" s="615"/>
    </row>
    <row r="326" spans="1:6" x14ac:dyDescent="0.2">
      <c r="A326" s="616"/>
      <c r="B326" s="668" t="s">
        <v>1615</v>
      </c>
      <c r="C326" s="668"/>
      <c r="D326" s="668"/>
      <c r="E326" s="668"/>
      <c r="F326" s="668"/>
    </row>
    <row r="327" spans="1:6" x14ac:dyDescent="0.2">
      <c r="A327" s="612"/>
      <c r="B327" s="613"/>
      <c r="C327" s="614"/>
      <c r="D327" s="615"/>
      <c r="E327" s="614"/>
      <c r="F327" s="615"/>
    </row>
    <row r="328" spans="1:6" ht="28.5" customHeight="1" x14ac:dyDescent="0.2">
      <c r="A328" s="617">
        <v>1</v>
      </c>
      <c r="B328" s="618" t="s">
        <v>1616</v>
      </c>
      <c r="C328" s="619" t="s">
        <v>416</v>
      </c>
      <c r="D328" s="619">
        <v>2</v>
      </c>
      <c r="E328" s="619"/>
      <c r="F328" s="615">
        <f>D328*E328</f>
        <v>0</v>
      </c>
    </row>
    <row r="329" spans="1:6" ht="18.75" customHeight="1" x14ac:dyDescent="0.2">
      <c r="A329" s="617">
        <v>2</v>
      </c>
      <c r="B329" s="618" t="s">
        <v>1617</v>
      </c>
      <c r="C329" s="619" t="s">
        <v>416</v>
      </c>
      <c r="D329" s="619">
        <v>16</v>
      </c>
      <c r="E329" s="619"/>
      <c r="F329" s="615">
        <f t="shared" ref="F329:F358" si="4">D329*E329</f>
        <v>0</v>
      </c>
    </row>
    <row r="330" spans="1:6" ht="21.75" customHeight="1" x14ac:dyDescent="0.2">
      <c r="A330" s="617">
        <v>3</v>
      </c>
      <c r="B330" s="618" t="s">
        <v>1618</v>
      </c>
      <c r="C330" s="619" t="s">
        <v>416</v>
      </c>
      <c r="D330" s="619">
        <v>32</v>
      </c>
      <c r="E330" s="619"/>
      <c r="F330" s="615">
        <f t="shared" si="4"/>
        <v>0</v>
      </c>
    </row>
    <row r="331" spans="1:6" ht="54.75" customHeight="1" x14ac:dyDescent="0.2">
      <c r="A331" s="617">
        <v>4</v>
      </c>
      <c r="B331" s="618" t="s">
        <v>1619</v>
      </c>
      <c r="C331" s="619" t="s">
        <v>38</v>
      </c>
      <c r="D331" s="619">
        <v>650</v>
      </c>
      <c r="E331" s="619"/>
      <c r="F331" s="615">
        <f t="shared" si="4"/>
        <v>0</v>
      </c>
    </row>
    <row r="332" spans="1:6" ht="51" customHeight="1" x14ac:dyDescent="0.2">
      <c r="A332" s="617">
        <v>5</v>
      </c>
      <c r="B332" s="618" t="s">
        <v>1620</v>
      </c>
      <c r="C332" s="619" t="s">
        <v>416</v>
      </c>
      <c r="D332" s="619">
        <v>1</v>
      </c>
      <c r="E332" s="619"/>
      <c r="F332" s="615">
        <f t="shared" si="4"/>
        <v>0</v>
      </c>
    </row>
    <row r="333" spans="1:6" ht="34.5" customHeight="1" x14ac:dyDescent="0.2">
      <c r="A333" s="617">
        <v>6</v>
      </c>
      <c r="B333" s="618" t="s">
        <v>1621</v>
      </c>
      <c r="C333" s="619" t="s">
        <v>416</v>
      </c>
      <c r="D333" s="619">
        <v>1</v>
      </c>
      <c r="E333" s="619"/>
      <c r="F333" s="615">
        <f t="shared" si="4"/>
        <v>0</v>
      </c>
    </row>
    <row r="334" spans="1:6" ht="70.5" customHeight="1" x14ac:dyDescent="0.2">
      <c r="A334" s="617">
        <v>7</v>
      </c>
      <c r="B334" s="618" t="s">
        <v>1622</v>
      </c>
      <c r="C334" s="619" t="s">
        <v>1623</v>
      </c>
      <c r="D334" s="619">
        <v>140</v>
      </c>
      <c r="E334" s="619"/>
      <c r="F334" s="615">
        <f t="shared" si="4"/>
        <v>0</v>
      </c>
    </row>
    <row r="335" spans="1:6" ht="42.75" customHeight="1" x14ac:dyDescent="0.2">
      <c r="A335" s="617">
        <v>8</v>
      </c>
      <c r="B335" s="618" t="s">
        <v>1624</v>
      </c>
      <c r="C335" s="619" t="s">
        <v>1623</v>
      </c>
      <c r="D335" s="619">
        <v>140</v>
      </c>
      <c r="E335" s="619"/>
      <c r="F335" s="615">
        <f t="shared" si="4"/>
        <v>0</v>
      </c>
    </row>
    <row r="336" spans="1:6" ht="58.5" customHeight="1" x14ac:dyDescent="0.2">
      <c r="A336" s="617" t="s">
        <v>1625</v>
      </c>
      <c r="B336" s="618" t="s">
        <v>1626</v>
      </c>
      <c r="C336" s="620" t="s">
        <v>38</v>
      </c>
      <c r="D336" s="620">
        <v>840</v>
      </c>
      <c r="E336" s="620"/>
      <c r="F336" s="621">
        <f t="shared" si="4"/>
        <v>0</v>
      </c>
    </row>
    <row r="337" spans="1:6" ht="32.25" customHeight="1" x14ac:dyDescent="0.2">
      <c r="A337" s="617">
        <v>10</v>
      </c>
      <c r="B337" s="618" t="s">
        <v>1627</v>
      </c>
      <c r="C337" s="619" t="s">
        <v>38</v>
      </c>
      <c r="D337" s="619">
        <v>840</v>
      </c>
      <c r="E337" s="619"/>
      <c r="F337" s="615">
        <f t="shared" si="4"/>
        <v>0</v>
      </c>
    </row>
    <row r="338" spans="1:6" ht="50.25" customHeight="1" x14ac:dyDescent="0.2">
      <c r="A338" s="617">
        <v>11</v>
      </c>
      <c r="B338" s="622" t="s">
        <v>1628</v>
      </c>
      <c r="C338" s="619" t="s">
        <v>1623</v>
      </c>
      <c r="D338" s="619">
        <v>140</v>
      </c>
      <c r="E338" s="619"/>
      <c r="F338" s="615">
        <f t="shared" si="4"/>
        <v>0</v>
      </c>
    </row>
    <row r="339" spans="1:6" ht="82.5" customHeight="1" x14ac:dyDescent="0.2">
      <c r="A339" s="617">
        <v>12</v>
      </c>
      <c r="B339" s="618" t="s">
        <v>1629</v>
      </c>
      <c r="C339" s="619" t="s">
        <v>38</v>
      </c>
      <c r="D339" s="619">
        <v>840</v>
      </c>
      <c r="E339" s="619"/>
      <c r="F339" s="615">
        <f t="shared" si="4"/>
        <v>0</v>
      </c>
    </row>
    <row r="340" spans="1:6" ht="65.25" customHeight="1" x14ac:dyDescent="0.2">
      <c r="A340" s="617">
        <v>13</v>
      </c>
      <c r="B340" s="618" t="s">
        <v>1630</v>
      </c>
      <c r="C340" s="619" t="s">
        <v>38</v>
      </c>
      <c r="D340" s="619">
        <v>650</v>
      </c>
      <c r="E340" s="619"/>
      <c r="F340" s="615">
        <f t="shared" si="4"/>
        <v>0</v>
      </c>
    </row>
    <row r="341" spans="1:6" ht="60" x14ac:dyDescent="0.2">
      <c r="A341" s="617">
        <v>14</v>
      </c>
      <c r="B341" s="618" t="s">
        <v>1631</v>
      </c>
      <c r="C341" s="619" t="s">
        <v>38</v>
      </c>
      <c r="D341" s="619">
        <v>650</v>
      </c>
      <c r="E341" s="619"/>
      <c r="F341" s="615">
        <f t="shared" si="4"/>
        <v>0</v>
      </c>
    </row>
    <row r="342" spans="1:6" ht="82.5" customHeight="1" x14ac:dyDescent="0.2">
      <c r="A342" s="617">
        <v>15</v>
      </c>
      <c r="B342" s="618" t="s">
        <v>1632</v>
      </c>
      <c r="C342" s="619" t="s">
        <v>1633</v>
      </c>
      <c r="D342" s="619">
        <v>4600</v>
      </c>
      <c r="E342" s="619"/>
      <c r="F342" s="615">
        <f t="shared" si="4"/>
        <v>0</v>
      </c>
    </row>
    <row r="343" spans="1:6" ht="42.75" customHeight="1" x14ac:dyDescent="0.2">
      <c r="A343" s="617">
        <v>16</v>
      </c>
      <c r="B343" s="618" t="s">
        <v>1634</v>
      </c>
      <c r="C343" s="619" t="s">
        <v>1633</v>
      </c>
      <c r="D343" s="619">
        <v>4600</v>
      </c>
      <c r="E343" s="619"/>
      <c r="F343" s="615">
        <f t="shared" si="4"/>
        <v>0</v>
      </c>
    </row>
    <row r="344" spans="1:6" ht="31.5" customHeight="1" x14ac:dyDescent="0.2">
      <c r="A344" s="617">
        <v>17</v>
      </c>
      <c r="B344" s="618" t="s">
        <v>1635</v>
      </c>
      <c r="C344" s="619" t="s">
        <v>1636</v>
      </c>
      <c r="D344" s="619">
        <v>30</v>
      </c>
      <c r="E344" s="619"/>
      <c r="F344" s="615">
        <f t="shared" si="4"/>
        <v>0</v>
      </c>
    </row>
    <row r="345" spans="1:6" ht="101.25" customHeight="1" x14ac:dyDescent="0.2">
      <c r="A345" s="617" t="s">
        <v>1637</v>
      </c>
      <c r="B345" s="618" t="s">
        <v>1638</v>
      </c>
      <c r="C345" s="620" t="s">
        <v>38</v>
      </c>
      <c r="D345" s="620">
        <f>4600*6</f>
        <v>27600</v>
      </c>
      <c r="E345" s="620"/>
      <c r="F345" s="621">
        <f t="shared" si="4"/>
        <v>0</v>
      </c>
    </row>
    <row r="346" spans="1:6" ht="49.5" customHeight="1" x14ac:dyDescent="0.2">
      <c r="A346" s="617">
        <v>19</v>
      </c>
      <c r="B346" s="618" t="s">
        <v>1639</v>
      </c>
      <c r="C346" s="619" t="s">
        <v>38</v>
      </c>
      <c r="D346" s="619">
        <v>27600</v>
      </c>
      <c r="E346" s="619"/>
      <c r="F346" s="615">
        <f t="shared" si="4"/>
        <v>0</v>
      </c>
    </row>
    <row r="347" spans="1:6" ht="84" x14ac:dyDescent="0.2">
      <c r="A347" s="617">
        <v>20</v>
      </c>
      <c r="B347" s="622" t="s">
        <v>1640</v>
      </c>
      <c r="C347" s="619" t="s">
        <v>38</v>
      </c>
      <c r="D347" s="619">
        <v>27600</v>
      </c>
      <c r="E347" s="619"/>
      <c r="F347" s="615">
        <f t="shared" si="4"/>
        <v>0</v>
      </c>
    </row>
    <row r="348" spans="1:6" ht="48" x14ac:dyDescent="0.2">
      <c r="A348" s="617">
        <v>21</v>
      </c>
      <c r="B348" s="622" t="s">
        <v>1641</v>
      </c>
      <c r="C348" s="619" t="s">
        <v>1633</v>
      </c>
      <c r="D348" s="619">
        <v>4600</v>
      </c>
      <c r="E348" s="619"/>
      <c r="F348" s="615">
        <f t="shared" si="4"/>
        <v>0</v>
      </c>
    </row>
    <row r="349" spans="1:6" ht="71.25" customHeight="1" x14ac:dyDescent="0.2">
      <c r="A349" s="617">
        <v>22</v>
      </c>
      <c r="B349" s="618" t="s">
        <v>1642</v>
      </c>
      <c r="C349" s="619" t="s">
        <v>1633</v>
      </c>
      <c r="D349" s="619">
        <v>4600</v>
      </c>
      <c r="E349" s="619"/>
      <c r="F349" s="615">
        <f t="shared" si="4"/>
        <v>0</v>
      </c>
    </row>
    <row r="350" spans="1:6" ht="42.75" customHeight="1" x14ac:dyDescent="0.2">
      <c r="A350" s="617">
        <v>23</v>
      </c>
      <c r="B350" s="618" t="s">
        <v>1643</v>
      </c>
      <c r="C350" s="619" t="s">
        <v>1623</v>
      </c>
      <c r="D350" s="619">
        <v>71</v>
      </c>
      <c r="E350" s="619"/>
      <c r="F350" s="615">
        <f t="shared" si="4"/>
        <v>0</v>
      </c>
    </row>
    <row r="351" spans="1:6" ht="33" customHeight="1" x14ac:dyDescent="0.2">
      <c r="A351" s="617">
        <v>24</v>
      </c>
      <c r="B351" s="618" t="s">
        <v>1644</v>
      </c>
      <c r="C351" s="619" t="s">
        <v>416</v>
      </c>
      <c r="D351" s="619">
        <v>1</v>
      </c>
      <c r="E351" s="619"/>
      <c r="F351" s="615">
        <f t="shared" si="4"/>
        <v>0</v>
      </c>
    </row>
    <row r="352" spans="1:6" ht="31.5" customHeight="1" x14ac:dyDescent="0.2">
      <c r="A352" s="617">
        <v>25</v>
      </c>
      <c r="B352" s="618" t="s">
        <v>1645</v>
      </c>
      <c r="C352" s="619" t="s">
        <v>1636</v>
      </c>
      <c r="D352" s="619">
        <v>90</v>
      </c>
      <c r="E352" s="619"/>
      <c r="F352" s="615">
        <f t="shared" si="4"/>
        <v>0</v>
      </c>
    </row>
    <row r="353" spans="1:6" ht="41.25" customHeight="1" x14ac:dyDescent="0.2">
      <c r="A353" s="617">
        <v>26</v>
      </c>
      <c r="B353" s="618" t="s">
        <v>1646</v>
      </c>
      <c r="C353" s="619" t="s">
        <v>416</v>
      </c>
      <c r="D353" s="619">
        <v>50</v>
      </c>
      <c r="E353" s="619"/>
      <c r="F353" s="615">
        <f t="shared" si="4"/>
        <v>0</v>
      </c>
    </row>
    <row r="354" spans="1:6" ht="21.75" customHeight="1" x14ac:dyDescent="0.2">
      <c r="A354" s="617">
        <v>27</v>
      </c>
      <c r="B354" s="618" t="s">
        <v>1647</v>
      </c>
      <c r="C354" s="619" t="s">
        <v>38</v>
      </c>
      <c r="D354" s="619">
        <v>15</v>
      </c>
      <c r="E354" s="619"/>
      <c r="F354" s="615">
        <f t="shared" si="4"/>
        <v>0</v>
      </c>
    </row>
    <row r="355" spans="1:6" ht="34.5" customHeight="1" x14ac:dyDescent="0.2">
      <c r="A355" s="617">
        <v>28</v>
      </c>
      <c r="B355" s="618" t="s">
        <v>1648</v>
      </c>
      <c r="C355" s="619" t="s">
        <v>416</v>
      </c>
      <c r="D355" s="619">
        <v>1</v>
      </c>
      <c r="E355" s="619"/>
      <c r="F355" s="615">
        <f t="shared" si="4"/>
        <v>0</v>
      </c>
    </row>
    <row r="356" spans="1:6" ht="23.25" customHeight="1" x14ac:dyDescent="0.2">
      <c r="A356" s="617">
        <v>29</v>
      </c>
      <c r="B356" s="618" t="s">
        <v>1649</v>
      </c>
      <c r="C356" s="619" t="s">
        <v>451</v>
      </c>
      <c r="D356" s="619">
        <v>30</v>
      </c>
      <c r="E356" s="619"/>
      <c r="F356" s="615">
        <f t="shared" si="4"/>
        <v>0</v>
      </c>
    </row>
    <row r="357" spans="1:6" customFormat="1" ht="29.25" customHeight="1" x14ac:dyDescent="0.2">
      <c r="A357" s="617">
        <v>30</v>
      </c>
      <c r="B357" s="618" t="s">
        <v>1650</v>
      </c>
      <c r="C357" s="619" t="s">
        <v>416</v>
      </c>
      <c r="D357" s="619">
        <v>1</v>
      </c>
      <c r="E357" s="619"/>
      <c r="F357" s="615">
        <f t="shared" si="4"/>
        <v>0</v>
      </c>
    </row>
    <row r="358" spans="1:6" s="626" customFormat="1" ht="29.25" customHeight="1" x14ac:dyDescent="0.2">
      <c r="A358" s="623">
        <v>31</v>
      </c>
      <c r="B358" s="622" t="s">
        <v>1651</v>
      </c>
      <c r="C358" s="624" t="s">
        <v>229</v>
      </c>
      <c r="D358" s="624">
        <v>436</v>
      </c>
      <c r="E358" s="624"/>
      <c r="F358" s="625">
        <f t="shared" si="4"/>
        <v>0</v>
      </c>
    </row>
    <row r="359" spans="1:6" customFormat="1" x14ac:dyDescent="0.2">
      <c r="A359" s="612"/>
      <c r="B359" s="613"/>
      <c r="C359" s="614"/>
      <c r="D359" s="615"/>
      <c r="E359" s="614"/>
      <c r="F359" s="615"/>
    </row>
    <row r="360" spans="1:6" customFormat="1" x14ac:dyDescent="0.2">
      <c r="A360" s="612"/>
      <c r="B360" s="613" t="s">
        <v>1652</v>
      </c>
      <c r="C360" s="627">
        <v>0.02</v>
      </c>
      <c r="D360" s="615"/>
      <c r="E360" s="615">
        <f>SUM(F328:F358)</f>
        <v>0</v>
      </c>
      <c r="F360" s="615">
        <f>C360*E360</f>
        <v>0</v>
      </c>
    </row>
    <row r="361" spans="1:6" customFormat="1" x14ac:dyDescent="0.2">
      <c r="A361" s="612"/>
      <c r="B361" s="613"/>
      <c r="C361" s="614"/>
      <c r="D361" s="615"/>
      <c r="E361" s="614"/>
      <c r="F361" s="615"/>
    </row>
    <row r="362" spans="1:6" customFormat="1" ht="13.5" thickBot="1" x14ac:dyDescent="0.25">
      <c r="A362" s="589"/>
      <c r="B362" s="590" t="s">
        <v>1653</v>
      </c>
      <c r="C362" s="591"/>
      <c r="D362" s="592"/>
      <c r="E362" s="591"/>
      <c r="F362" s="592">
        <f>SUM(F328:F361)</f>
        <v>0</v>
      </c>
    </row>
    <row r="363" spans="1:6" customFormat="1" ht="13.5" thickTop="1" x14ac:dyDescent="0.2">
      <c r="A363" s="612"/>
      <c r="B363" s="613"/>
      <c r="C363" s="614"/>
      <c r="D363" s="615"/>
      <c r="E363" s="614"/>
      <c r="F363" s="615"/>
    </row>
    <row r="364" spans="1:6" customFormat="1" x14ac:dyDescent="0.2">
      <c r="A364" s="612"/>
      <c r="B364" s="628" t="s">
        <v>1654</v>
      </c>
      <c r="C364" s="614"/>
      <c r="D364" s="615"/>
      <c r="E364" s="614"/>
      <c r="F364" s="615"/>
    </row>
    <row r="365" spans="1:6" customFormat="1" x14ac:dyDescent="0.2">
      <c r="A365" s="612"/>
      <c r="B365" s="629"/>
      <c r="C365" s="614"/>
      <c r="D365" s="615"/>
      <c r="E365" s="614"/>
      <c r="F365" s="615"/>
    </row>
    <row r="366" spans="1:6" customFormat="1" x14ac:dyDescent="0.2">
      <c r="A366" s="612"/>
      <c r="B366" s="629" t="s">
        <v>1655</v>
      </c>
      <c r="C366" s="614"/>
      <c r="D366" s="615"/>
      <c r="E366" s="614"/>
      <c r="F366" s="615"/>
    </row>
    <row r="367" spans="1:6" customFormat="1" ht="42.75" customHeight="1" x14ac:dyDescent="0.2">
      <c r="A367" s="612"/>
      <c r="B367" s="664" t="s">
        <v>1656</v>
      </c>
      <c r="C367" s="665"/>
      <c r="D367" s="665"/>
      <c r="E367" s="665"/>
      <c r="F367" s="665"/>
    </row>
    <row r="368" spans="1:6" customFormat="1" x14ac:dyDescent="0.2">
      <c r="A368" s="612"/>
      <c r="B368" s="629"/>
      <c r="C368" s="614"/>
      <c r="D368" s="615"/>
      <c r="E368" s="614"/>
      <c r="F368" s="615"/>
    </row>
    <row r="369" spans="1:6" customFormat="1" x14ac:dyDescent="0.2">
      <c r="A369" s="612"/>
      <c r="B369" s="629" t="s">
        <v>1657</v>
      </c>
      <c r="C369" s="614"/>
      <c r="D369" s="615"/>
      <c r="E369" s="614"/>
      <c r="F369" s="615"/>
    </row>
    <row r="370" spans="1:6" customFormat="1" ht="46.5" customHeight="1" x14ac:dyDescent="0.2">
      <c r="A370" s="612"/>
      <c r="B370" s="664" t="s">
        <v>1658</v>
      </c>
      <c r="C370" s="665"/>
      <c r="D370" s="665"/>
      <c r="E370" s="665"/>
      <c r="F370" s="665"/>
    </row>
    <row r="371" spans="1:6" customFormat="1" x14ac:dyDescent="0.2">
      <c r="A371" s="612"/>
      <c r="B371" s="629"/>
      <c r="C371" s="614"/>
      <c r="D371" s="615"/>
      <c r="E371" s="614"/>
      <c r="F371" s="615"/>
    </row>
    <row r="372" spans="1:6" customFormat="1" x14ac:dyDescent="0.2">
      <c r="A372" s="612"/>
      <c r="B372" s="629" t="s">
        <v>1659</v>
      </c>
      <c r="C372" s="614"/>
      <c r="D372" s="615"/>
      <c r="E372" s="614"/>
      <c r="F372" s="615"/>
    </row>
    <row r="373" spans="1:6" customFormat="1" ht="42.75" customHeight="1" x14ac:dyDescent="0.2">
      <c r="A373" s="612"/>
      <c r="B373" s="664" t="s">
        <v>1660</v>
      </c>
      <c r="C373" s="665"/>
      <c r="D373" s="665"/>
      <c r="E373" s="665"/>
      <c r="F373" s="665"/>
    </row>
    <row r="374" spans="1:6" customFormat="1" x14ac:dyDescent="0.2">
      <c r="A374" s="612"/>
      <c r="B374" s="629"/>
      <c r="C374" s="614"/>
      <c r="D374" s="615"/>
      <c r="E374" s="614"/>
      <c r="F374" s="615"/>
    </row>
    <row r="375" spans="1:6" customFormat="1" x14ac:dyDescent="0.2">
      <c r="A375" s="612"/>
      <c r="B375" s="629">
        <v>257</v>
      </c>
      <c r="C375" s="614"/>
      <c r="D375" s="615"/>
      <c r="E375" s="614"/>
      <c r="F375" s="615"/>
    </row>
    <row r="376" spans="1:6" customFormat="1" ht="27.75" customHeight="1" x14ac:dyDescent="0.2">
      <c r="A376" s="612"/>
      <c r="B376" s="664" t="s">
        <v>1661</v>
      </c>
      <c r="C376" s="665"/>
      <c r="D376" s="665"/>
      <c r="E376" s="665"/>
      <c r="F376" s="665"/>
    </row>
    <row r="377" spans="1:6" customFormat="1" x14ac:dyDescent="0.2">
      <c r="A377" s="612"/>
      <c r="B377" s="629"/>
      <c r="C377" s="614"/>
      <c r="D377" s="615"/>
      <c r="E377" s="614"/>
      <c r="F377" s="615"/>
    </row>
    <row r="378" spans="1:6" customFormat="1" x14ac:dyDescent="0.2">
      <c r="A378" s="612"/>
      <c r="B378" s="629" t="s">
        <v>1662</v>
      </c>
      <c r="C378" s="614"/>
      <c r="D378" s="615"/>
      <c r="E378" s="614"/>
      <c r="F378" s="615"/>
    </row>
    <row r="379" spans="1:6" customFormat="1" ht="32.25" customHeight="1" x14ac:dyDescent="0.2">
      <c r="A379" s="612"/>
      <c r="B379" s="664" t="s">
        <v>1663</v>
      </c>
      <c r="C379" s="665"/>
      <c r="D379" s="665"/>
      <c r="E379" s="665"/>
      <c r="F379" s="665"/>
    </row>
    <row r="380" spans="1:6" customFormat="1" x14ac:dyDescent="0.2">
      <c r="A380" s="612"/>
      <c r="B380" s="629"/>
      <c r="C380" s="614"/>
      <c r="D380" s="615"/>
      <c r="E380" s="614"/>
      <c r="F380" s="615"/>
    </row>
    <row r="381" spans="1:6" customFormat="1" x14ac:dyDescent="0.2">
      <c r="A381" s="612"/>
      <c r="B381" s="629" t="s">
        <v>1664</v>
      </c>
      <c r="C381" s="614"/>
      <c r="D381" s="615"/>
      <c r="E381" s="614"/>
      <c r="F381" s="615"/>
    </row>
    <row r="382" spans="1:6" customFormat="1" ht="42.75" customHeight="1" x14ac:dyDescent="0.2">
      <c r="A382" s="580"/>
      <c r="B382" s="664" t="s">
        <v>1665</v>
      </c>
      <c r="C382" s="665"/>
      <c r="D382" s="665"/>
      <c r="E382" s="665"/>
      <c r="F382" s="665"/>
    </row>
    <row r="383" spans="1:6" customFormat="1" x14ac:dyDescent="0.2">
      <c r="A383" s="580"/>
      <c r="B383" s="629"/>
      <c r="C383" s="582"/>
      <c r="D383" s="583"/>
      <c r="E383" s="582"/>
      <c r="F383" s="583"/>
    </row>
    <row r="384" spans="1:6" customFormat="1" x14ac:dyDescent="0.2">
      <c r="A384" s="580"/>
      <c r="B384" s="629" t="s">
        <v>1666</v>
      </c>
      <c r="C384" s="582"/>
      <c r="D384" s="583"/>
      <c r="E384" s="582"/>
      <c r="F384" s="583"/>
    </row>
    <row r="385" spans="2:6" customFormat="1" ht="18.75" customHeight="1" x14ac:dyDescent="0.2">
      <c r="B385" s="664" t="s">
        <v>1667</v>
      </c>
      <c r="C385" s="665"/>
      <c r="D385" s="665"/>
      <c r="E385" s="665"/>
      <c r="F385" s="665"/>
    </row>
    <row r="386" spans="2:6" customFormat="1" x14ac:dyDescent="0.2">
      <c r="B386" s="629"/>
      <c r="C386" s="582"/>
      <c r="D386" s="583"/>
      <c r="E386" s="582"/>
      <c r="F386" s="583"/>
    </row>
    <row r="387" spans="2:6" customFormat="1" x14ac:dyDescent="0.2">
      <c r="B387" s="629" t="s">
        <v>1668</v>
      </c>
      <c r="C387" s="582"/>
      <c r="D387" s="583"/>
      <c r="E387" s="582"/>
      <c r="F387" s="583"/>
    </row>
    <row r="388" spans="2:6" customFormat="1" ht="45.75" customHeight="1" x14ac:dyDescent="0.2">
      <c r="B388" s="664" t="s">
        <v>1669</v>
      </c>
      <c r="C388" s="665"/>
      <c r="D388" s="665"/>
      <c r="E388" s="665"/>
      <c r="F388" s="665"/>
    </row>
    <row r="389" spans="2:6" customFormat="1" ht="16.5" customHeight="1" x14ac:dyDescent="0.2">
      <c r="B389" s="664" t="s">
        <v>1670</v>
      </c>
      <c r="C389" s="665"/>
      <c r="D389" s="665"/>
      <c r="E389" s="665"/>
      <c r="F389" s="665"/>
    </row>
    <row r="390" spans="2:6" customFormat="1" x14ac:dyDescent="0.2">
      <c r="B390" s="666"/>
      <c r="C390" s="665"/>
      <c r="D390" s="665"/>
      <c r="E390" s="665"/>
      <c r="F390" s="665"/>
    </row>
    <row r="391" spans="2:6" customFormat="1" ht="27" customHeight="1" x14ac:dyDescent="0.2">
      <c r="B391" s="664" t="s">
        <v>1671</v>
      </c>
      <c r="C391" s="665"/>
      <c r="D391" s="665"/>
      <c r="E391" s="665"/>
      <c r="F391" s="665"/>
    </row>
    <row r="392" spans="2:6" customFormat="1" ht="39" customHeight="1" x14ac:dyDescent="0.2">
      <c r="B392" s="664" t="s">
        <v>1672</v>
      </c>
      <c r="C392" s="665"/>
      <c r="D392" s="665"/>
      <c r="E392" s="665"/>
      <c r="F392" s="665"/>
    </row>
    <row r="393" spans="2:6" customFormat="1" ht="13.5" customHeight="1" x14ac:dyDescent="0.2">
      <c r="B393" s="630" t="s">
        <v>1673</v>
      </c>
      <c r="C393" s="582"/>
      <c r="D393" s="583"/>
      <c r="E393" s="582"/>
      <c r="F393" s="583"/>
    </row>
    <row r="394" spans="2:6" customFormat="1" x14ac:dyDescent="0.2">
      <c r="B394" s="665" t="s">
        <v>1674</v>
      </c>
      <c r="C394" s="665"/>
      <c r="D394" s="665"/>
      <c r="E394" s="665"/>
      <c r="F394" s="665"/>
    </row>
    <row r="396" spans="2:6" customFormat="1" ht="27.75" customHeight="1" x14ac:dyDescent="0.2">
      <c r="B396" s="666" t="s">
        <v>1675</v>
      </c>
      <c r="C396" s="666"/>
      <c r="D396" s="666"/>
      <c r="E396" s="666"/>
      <c r="F396" s="666"/>
    </row>
    <row r="398" spans="2:6" customFormat="1" ht="40.5" customHeight="1" x14ac:dyDescent="0.2">
      <c r="B398" s="666" t="s">
        <v>1676</v>
      </c>
      <c r="C398" s="666"/>
      <c r="D398" s="666"/>
      <c r="E398" s="666"/>
      <c r="F398" s="666"/>
    </row>
    <row r="400" spans="2:6" customFormat="1" ht="24" customHeight="1" x14ac:dyDescent="0.2">
      <c r="B400" s="666" t="s">
        <v>1677</v>
      </c>
      <c r="C400" s="667"/>
      <c r="D400" s="667"/>
      <c r="E400" s="667"/>
      <c r="F400" s="667"/>
    </row>
  </sheetData>
  <mergeCells count="17">
    <mergeCell ref="B391:F391"/>
    <mergeCell ref="B326:F326"/>
    <mergeCell ref="B367:F367"/>
    <mergeCell ref="B370:F370"/>
    <mergeCell ref="B373:F373"/>
    <mergeCell ref="B376:F376"/>
    <mergeCell ref="B379:F379"/>
    <mergeCell ref="B382:F382"/>
    <mergeCell ref="B385:F385"/>
    <mergeCell ref="B388:F388"/>
    <mergeCell ref="B389:F389"/>
    <mergeCell ref="B390:F390"/>
    <mergeCell ref="B392:F392"/>
    <mergeCell ref="B394:F394"/>
    <mergeCell ref="B396:F396"/>
    <mergeCell ref="B398:F398"/>
    <mergeCell ref="B400:F400"/>
  </mergeCells>
  <pageMargins left="0.74803149606299213" right="0.74803149606299213" top="0.98425196850393704" bottom="0.98425196850393704" header="0.51181102362204722" footer="0.51181102362204722"/>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D28"/>
  <sheetViews>
    <sheetView view="pageBreakPreview" zoomScaleNormal="100" zoomScaleSheetLayoutView="100" workbookViewId="0"/>
  </sheetViews>
  <sheetFormatPr defaultRowHeight="15" x14ac:dyDescent="0.25"/>
  <cols>
    <col min="1" max="1" width="9.140625" style="631"/>
    <col min="2" max="2" width="35.85546875" style="631" customWidth="1"/>
    <col min="3" max="3" width="28.7109375" style="631" customWidth="1"/>
    <col min="4" max="4" width="28" style="633" customWidth="1"/>
    <col min="5" max="16384" width="9.140625" style="631"/>
  </cols>
  <sheetData>
    <row r="1" spans="1:4" x14ac:dyDescent="0.25">
      <c r="A1" s="631" t="s">
        <v>1513</v>
      </c>
      <c r="B1" s="632" t="s">
        <v>1678</v>
      </c>
    </row>
    <row r="3" spans="1:4" x14ac:dyDescent="0.25">
      <c r="B3" s="669" t="s">
        <v>1679</v>
      </c>
      <c r="C3" s="669"/>
      <c r="D3" s="669"/>
    </row>
    <row r="5" spans="1:4" x14ac:dyDescent="0.25">
      <c r="B5" s="631" t="s">
        <v>370</v>
      </c>
    </row>
    <row r="7" spans="1:4" x14ac:dyDescent="0.25">
      <c r="A7" s="631">
        <v>5</v>
      </c>
      <c r="B7" s="631" t="s">
        <v>5</v>
      </c>
      <c r="D7" s="634">
        <f>'Ruard nadom. nosilna konstr.'!F13</f>
        <v>0</v>
      </c>
    </row>
    <row r="8" spans="1:4" x14ac:dyDescent="0.25">
      <c r="A8" s="631">
        <v>10</v>
      </c>
      <c r="B8" s="631" t="s">
        <v>13</v>
      </c>
      <c r="D8" s="635">
        <f>'Ruard nadom. nosilna konstr.'!F179</f>
        <v>0</v>
      </c>
    </row>
    <row r="9" spans="1:4" x14ac:dyDescent="0.25">
      <c r="A9" s="631">
        <v>30</v>
      </c>
      <c r="B9" s="631" t="s">
        <v>31</v>
      </c>
      <c r="D9" s="635">
        <f>'Ruard nadom. nosilna konstr.'!F207</f>
        <v>0</v>
      </c>
    </row>
    <row r="10" spans="1:4" x14ac:dyDescent="0.25">
      <c r="A10" s="631">
        <v>40</v>
      </c>
      <c r="B10" s="631" t="s">
        <v>41</v>
      </c>
      <c r="D10" s="635">
        <f>'Ruard nadom. nosilna konstr.'!F283</f>
        <v>0</v>
      </c>
    </row>
    <row r="11" spans="1:4" x14ac:dyDescent="0.25">
      <c r="A11" s="631">
        <v>490</v>
      </c>
      <c r="B11" s="631" t="s">
        <v>1609</v>
      </c>
      <c r="D11" s="635">
        <f>'Ruard nadom. nosilna konstr.'!F292</f>
        <v>0</v>
      </c>
    </row>
    <row r="13" spans="1:4" ht="15.75" thickBot="1" x14ac:dyDescent="0.3">
      <c r="A13" s="636" t="s">
        <v>228</v>
      </c>
      <c r="B13" s="636" t="s">
        <v>371</v>
      </c>
      <c r="C13" s="636"/>
      <c r="D13" s="637">
        <f>SUM(D7:D12)</f>
        <v>0</v>
      </c>
    </row>
    <row r="14" spans="1:4" ht="15.75" thickTop="1" x14ac:dyDescent="0.25"/>
    <row r="15" spans="1:4" x14ac:dyDescent="0.25">
      <c r="B15" s="631" t="s">
        <v>372</v>
      </c>
    </row>
    <row r="17" spans="1:4" x14ac:dyDescent="0.25">
      <c r="A17" s="631">
        <v>580</v>
      </c>
      <c r="B17" s="631" t="s">
        <v>153</v>
      </c>
      <c r="D17" s="635">
        <f>'Ruard nadom. nosilna konstr.'!F302</f>
        <v>0</v>
      </c>
    </row>
    <row r="18" spans="1:4" x14ac:dyDescent="0.25">
      <c r="A18" s="631">
        <v>615</v>
      </c>
      <c r="B18" s="631" t="s">
        <v>205</v>
      </c>
      <c r="D18" s="635">
        <f>'Ruard nadom. nosilna konstr.'!F312</f>
        <v>0</v>
      </c>
    </row>
    <row r="19" spans="1:4" x14ac:dyDescent="0.25">
      <c r="A19" s="631">
        <v>990</v>
      </c>
      <c r="B19" s="631" t="s">
        <v>1680</v>
      </c>
      <c r="D19" s="635">
        <f>'Ruard nadom. nosilna konstr.'!F322</f>
        <v>0</v>
      </c>
    </row>
    <row r="21" spans="1:4" ht="15.75" thickBot="1" x14ac:dyDescent="0.3">
      <c r="A21" s="636" t="s">
        <v>228</v>
      </c>
      <c r="B21" s="636" t="s">
        <v>373</v>
      </c>
      <c r="C21" s="636"/>
      <c r="D21" s="637">
        <f>SUM(D17:D20)</f>
        <v>0</v>
      </c>
    </row>
    <row r="22" spans="1:4" ht="15.75" thickTop="1" x14ac:dyDescent="0.25"/>
    <row r="23" spans="1:4" x14ac:dyDescent="0.25">
      <c r="B23" s="632" t="s">
        <v>1681</v>
      </c>
    </row>
    <row r="25" spans="1:4" ht="15.75" thickBot="1" x14ac:dyDescent="0.3">
      <c r="A25" s="636" t="s">
        <v>228</v>
      </c>
      <c r="B25" s="636" t="s">
        <v>1682</v>
      </c>
      <c r="C25" s="638"/>
      <c r="D25" s="637">
        <f>'Ruard nadom. nosilna konstr.'!F362</f>
        <v>0</v>
      </c>
    </row>
    <row r="26" spans="1:4" ht="15.75" thickTop="1" x14ac:dyDescent="0.25"/>
    <row r="27" spans="1:4" ht="15.75" thickBot="1" x14ac:dyDescent="0.3">
      <c r="A27" s="636" t="s">
        <v>228</v>
      </c>
      <c r="B27" s="636"/>
      <c r="C27" s="636"/>
      <c r="D27" s="637">
        <f>D13+D21+D25</f>
        <v>0</v>
      </c>
    </row>
    <row r="28" spans="1:4" ht="15.75" thickTop="1" x14ac:dyDescent="0.25"/>
  </sheetData>
  <mergeCells count="1">
    <mergeCell ref="B3:D3"/>
  </mergeCells>
  <pageMargins left="0.70866141732283472" right="0.70866141732283472" top="0.74803149606299213" bottom="0.7480314960629921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49"/>
  <sheetViews>
    <sheetView showZeros="0" view="pageBreakPreview" topLeftCell="B1" zoomScale="90" zoomScaleNormal="100" zoomScaleSheetLayoutView="90" workbookViewId="0">
      <pane ySplit="2" topLeftCell="A3" activePane="bottomLeft" state="frozen"/>
      <selection pane="bottomLeft" activeCell="B1" sqref="B1"/>
    </sheetView>
  </sheetViews>
  <sheetFormatPr defaultRowHeight="12.75" x14ac:dyDescent="0.2"/>
  <cols>
    <col min="1" max="1" width="11.5703125" style="77" bestFit="1" customWidth="1"/>
    <col min="2" max="2" width="46.7109375" style="77" customWidth="1"/>
    <col min="3" max="3" width="9.140625" style="77"/>
    <col min="4" max="4" width="1" style="77" customWidth="1"/>
    <col min="5" max="5" width="9.42578125" style="77" customWidth="1"/>
    <col min="6" max="6" width="8.42578125" style="77" customWidth="1"/>
    <col min="7" max="7" width="8.85546875" style="77" customWidth="1"/>
    <col min="8" max="8" width="1.28515625" style="77" customWidth="1"/>
    <col min="9" max="9" width="9" style="77" customWidth="1"/>
    <col min="10" max="11" width="10.7109375" style="77" customWidth="1"/>
    <col min="12" max="12" width="1.140625" style="77" customWidth="1"/>
    <col min="13" max="16384" width="9.140625" style="77"/>
  </cols>
  <sheetData>
    <row r="1" spans="1:12" ht="13.5" thickBot="1" x14ac:dyDescent="0.25">
      <c r="A1" s="284" t="s">
        <v>381</v>
      </c>
      <c r="B1" s="285" t="s">
        <v>382</v>
      </c>
      <c r="C1" s="286"/>
      <c r="D1" s="283"/>
      <c r="E1" s="287"/>
      <c r="F1" s="287"/>
      <c r="G1" s="287"/>
      <c r="H1" s="287"/>
      <c r="I1" s="287"/>
      <c r="J1" s="287"/>
      <c r="K1" s="287"/>
      <c r="L1" s="287"/>
    </row>
    <row r="2" spans="1:12" ht="20.25" customHeight="1" thickBot="1" x14ac:dyDescent="0.25">
      <c r="A2" s="288"/>
      <c r="B2" s="285"/>
      <c r="C2" s="286"/>
      <c r="D2" s="283"/>
      <c r="E2" s="671" t="s">
        <v>383</v>
      </c>
      <c r="F2" s="672"/>
      <c r="G2" s="673"/>
      <c r="H2" s="289"/>
      <c r="I2" s="674" t="s">
        <v>384</v>
      </c>
      <c r="J2" s="675"/>
      <c r="K2" s="676"/>
      <c r="L2" s="290"/>
    </row>
    <row r="3" spans="1:12" x14ac:dyDescent="0.2">
      <c r="A3" s="288"/>
      <c r="B3" s="169" t="s">
        <v>385</v>
      </c>
      <c r="C3" s="286"/>
      <c r="D3" s="283"/>
      <c r="E3" s="283"/>
      <c r="F3" s="283"/>
      <c r="G3" s="283"/>
      <c r="H3" s="283"/>
      <c r="I3" s="283"/>
      <c r="J3" s="283"/>
      <c r="K3" s="283"/>
      <c r="L3" s="283"/>
    </row>
    <row r="4" spans="1:12" x14ac:dyDescent="0.2">
      <c r="A4" s="288"/>
      <c r="B4" s="169" t="s">
        <v>386</v>
      </c>
      <c r="C4" s="286"/>
      <c r="D4" s="283"/>
      <c r="E4" s="283"/>
      <c r="F4" s="283"/>
      <c r="G4" s="283"/>
      <c r="H4" s="283"/>
      <c r="I4" s="283"/>
      <c r="J4" s="283"/>
      <c r="K4" s="283"/>
      <c r="L4" s="283"/>
    </row>
    <row r="5" spans="1:12" x14ac:dyDescent="0.2">
      <c r="A5" s="291" t="s">
        <v>387</v>
      </c>
      <c r="B5" s="670" t="s">
        <v>388</v>
      </c>
      <c r="C5" s="670"/>
      <c r="D5" s="283"/>
      <c r="E5" s="283"/>
      <c r="F5" s="283"/>
      <c r="G5" s="283"/>
      <c r="H5" s="283"/>
      <c r="I5" s="283"/>
      <c r="J5" s="283"/>
      <c r="K5" s="283"/>
      <c r="L5" s="283"/>
    </row>
    <row r="6" spans="1:12" x14ac:dyDescent="0.2">
      <c r="A6" s="291" t="s">
        <v>387</v>
      </c>
      <c r="B6" s="670" t="s">
        <v>389</v>
      </c>
      <c r="C6" s="670"/>
      <c r="D6" s="283"/>
      <c r="E6" s="283"/>
      <c r="F6" s="283"/>
      <c r="G6" s="283"/>
      <c r="H6" s="283"/>
      <c r="I6" s="283"/>
      <c r="J6" s="283"/>
      <c r="K6" s="283"/>
      <c r="L6" s="283"/>
    </row>
    <row r="7" spans="1:12" x14ac:dyDescent="0.2">
      <c r="A7" s="291" t="s">
        <v>387</v>
      </c>
      <c r="B7" s="670" t="s">
        <v>390</v>
      </c>
      <c r="C7" s="670"/>
      <c r="D7" s="283"/>
      <c r="E7" s="283"/>
      <c r="F7" s="283"/>
      <c r="G7" s="283"/>
      <c r="H7" s="283"/>
      <c r="I7" s="283"/>
      <c r="J7" s="283"/>
      <c r="K7" s="283"/>
      <c r="L7" s="283"/>
    </row>
    <row r="8" spans="1:12" x14ac:dyDescent="0.2">
      <c r="A8" s="291" t="s">
        <v>387</v>
      </c>
      <c r="B8" s="670" t="s">
        <v>391</v>
      </c>
      <c r="C8" s="670"/>
      <c r="D8" s="283"/>
      <c r="E8" s="283"/>
      <c r="F8" s="283"/>
      <c r="G8" s="283"/>
      <c r="H8" s="283"/>
      <c r="I8" s="283"/>
      <c r="J8" s="283"/>
      <c r="K8" s="283"/>
      <c r="L8" s="283"/>
    </row>
    <row r="9" spans="1:12" ht="34.5" customHeight="1" x14ac:dyDescent="0.2">
      <c r="A9" s="291" t="s">
        <v>387</v>
      </c>
      <c r="B9" s="670" t="s">
        <v>392</v>
      </c>
      <c r="C9" s="670"/>
      <c r="D9" s="283"/>
      <c r="E9" s="283"/>
      <c r="F9" s="283"/>
      <c r="G9" s="283"/>
      <c r="H9" s="283"/>
      <c r="I9" s="283"/>
      <c r="J9" s="283"/>
      <c r="K9" s="283"/>
      <c r="L9" s="283"/>
    </row>
    <row r="10" spans="1:12" ht="31.5" customHeight="1" x14ac:dyDescent="0.2">
      <c r="A10" s="291" t="s">
        <v>387</v>
      </c>
      <c r="B10" s="670" t="s">
        <v>393</v>
      </c>
      <c r="C10" s="670"/>
      <c r="D10" s="283"/>
      <c r="E10" s="283"/>
      <c r="F10" s="283"/>
      <c r="G10" s="283"/>
      <c r="H10" s="283"/>
      <c r="I10" s="283"/>
      <c r="J10" s="283"/>
      <c r="K10" s="283"/>
      <c r="L10" s="283"/>
    </row>
    <row r="11" spans="1:12" x14ac:dyDescent="0.2">
      <c r="A11" s="291" t="s">
        <v>387</v>
      </c>
      <c r="B11" s="670" t="s">
        <v>394</v>
      </c>
      <c r="C11" s="670"/>
      <c r="D11" s="283"/>
      <c r="E11" s="283"/>
      <c r="F11" s="283"/>
      <c r="G11" s="283"/>
      <c r="H11" s="283"/>
      <c r="I11" s="283"/>
      <c r="J11" s="283"/>
      <c r="K11" s="283"/>
      <c r="L11" s="283"/>
    </row>
    <row r="12" spans="1:12" x14ac:dyDescent="0.2">
      <c r="A12" s="291" t="s">
        <v>387</v>
      </c>
      <c r="B12" s="670" t="s">
        <v>395</v>
      </c>
      <c r="C12" s="670"/>
      <c r="D12" s="283"/>
      <c r="E12" s="283"/>
      <c r="F12" s="283"/>
      <c r="G12" s="283"/>
      <c r="H12" s="283"/>
      <c r="I12" s="283"/>
      <c r="J12" s="283"/>
      <c r="K12" s="283"/>
      <c r="L12" s="283"/>
    </row>
    <row r="13" spans="1:12" ht="28.5" customHeight="1" x14ac:dyDescent="0.2">
      <c r="A13" s="291" t="s">
        <v>387</v>
      </c>
      <c r="B13" s="670" t="s">
        <v>396</v>
      </c>
      <c r="C13" s="670"/>
      <c r="D13" s="283"/>
      <c r="E13" s="283"/>
      <c r="F13" s="283"/>
      <c r="G13" s="283"/>
      <c r="H13" s="283"/>
      <c r="I13" s="283"/>
      <c r="J13" s="283"/>
      <c r="K13" s="283"/>
      <c r="L13" s="283"/>
    </row>
    <row r="14" spans="1:12" x14ac:dyDescent="0.2">
      <c r="A14" s="291" t="s">
        <v>387</v>
      </c>
      <c r="B14" s="670" t="s">
        <v>397</v>
      </c>
      <c r="C14" s="670"/>
      <c r="D14" s="283"/>
      <c r="E14" s="283"/>
      <c r="F14" s="283"/>
      <c r="G14" s="283"/>
      <c r="H14" s="283"/>
      <c r="I14" s="283"/>
      <c r="J14" s="283"/>
      <c r="K14" s="283"/>
      <c r="L14" s="283"/>
    </row>
    <row r="15" spans="1:12" x14ac:dyDescent="0.2">
      <c r="A15" s="291" t="s">
        <v>387</v>
      </c>
      <c r="B15" s="670" t="s">
        <v>398</v>
      </c>
      <c r="C15" s="670"/>
      <c r="D15" s="283"/>
      <c r="E15" s="283"/>
      <c r="F15" s="283"/>
      <c r="G15" s="283"/>
      <c r="H15" s="283"/>
      <c r="I15" s="283"/>
      <c r="J15" s="283"/>
      <c r="K15" s="283"/>
      <c r="L15" s="283"/>
    </row>
    <row r="16" spans="1:12" x14ac:dyDescent="0.2">
      <c r="A16" s="291" t="s">
        <v>387</v>
      </c>
      <c r="B16" s="670" t="s">
        <v>399</v>
      </c>
      <c r="C16" s="670"/>
      <c r="D16" s="283"/>
      <c r="E16" s="283"/>
      <c r="F16" s="283"/>
      <c r="G16" s="283"/>
      <c r="H16" s="283"/>
      <c r="I16" s="283"/>
      <c r="J16" s="283"/>
      <c r="K16" s="283"/>
      <c r="L16" s="283"/>
    </row>
    <row r="17" spans="1:13" x14ac:dyDescent="0.2">
      <c r="A17" s="291" t="s">
        <v>387</v>
      </c>
      <c r="B17" s="670" t="s">
        <v>400</v>
      </c>
      <c r="C17" s="670"/>
      <c r="D17" s="283"/>
      <c r="E17" s="283"/>
      <c r="F17" s="283"/>
      <c r="G17" s="283"/>
      <c r="H17" s="283"/>
      <c r="I17" s="283"/>
      <c r="J17" s="283"/>
      <c r="K17" s="283"/>
      <c r="L17" s="283"/>
    </row>
    <row r="18" spans="1:13" ht="30" customHeight="1" x14ac:dyDescent="0.2">
      <c r="A18" s="291" t="s">
        <v>387</v>
      </c>
      <c r="B18" s="670" t="s">
        <v>401</v>
      </c>
      <c r="C18" s="670"/>
      <c r="D18" s="283"/>
      <c r="E18" s="283"/>
      <c r="F18" s="283"/>
      <c r="G18" s="283"/>
      <c r="H18" s="283"/>
      <c r="I18" s="283"/>
      <c r="J18" s="283"/>
      <c r="K18" s="283"/>
      <c r="L18" s="283"/>
    </row>
    <row r="19" spans="1:13" x14ac:dyDescent="0.2">
      <c r="A19" s="291" t="s">
        <v>387</v>
      </c>
      <c r="B19" s="670" t="s">
        <v>402</v>
      </c>
      <c r="C19" s="670"/>
      <c r="D19" s="283"/>
      <c r="E19" s="283"/>
      <c r="F19" s="283"/>
      <c r="G19" s="283"/>
      <c r="H19" s="283"/>
      <c r="I19" s="283"/>
      <c r="J19" s="283"/>
      <c r="K19" s="283"/>
      <c r="L19" s="283"/>
    </row>
    <row r="20" spans="1:13" x14ac:dyDescent="0.2">
      <c r="A20" s="291" t="s">
        <v>387</v>
      </c>
      <c r="B20" s="670" t="s">
        <v>403</v>
      </c>
      <c r="C20" s="670"/>
      <c r="D20" s="283"/>
      <c r="E20" s="283"/>
      <c r="F20" s="283"/>
      <c r="G20" s="283"/>
      <c r="H20" s="283"/>
      <c r="I20" s="283"/>
      <c r="J20" s="283"/>
      <c r="K20" s="283"/>
      <c r="L20" s="283"/>
    </row>
    <row r="21" spans="1:13" ht="35.25" customHeight="1" x14ac:dyDescent="0.2">
      <c r="A21" s="291" t="s">
        <v>387</v>
      </c>
      <c r="B21" s="670" t="s">
        <v>404</v>
      </c>
      <c r="C21" s="670"/>
      <c r="D21" s="283"/>
      <c r="E21" s="283"/>
      <c r="F21" s="283"/>
      <c r="G21" s="283"/>
      <c r="H21" s="283"/>
      <c r="I21" s="283"/>
      <c r="J21" s="283"/>
      <c r="K21" s="283"/>
      <c r="L21" s="283"/>
    </row>
    <row r="22" spans="1:13" ht="33.75" customHeight="1" x14ac:dyDescent="0.2">
      <c r="A22" s="291" t="s">
        <v>387</v>
      </c>
      <c r="B22" s="670" t="s">
        <v>405</v>
      </c>
      <c r="C22" s="670"/>
      <c r="D22" s="283"/>
      <c r="E22" s="283"/>
      <c r="F22" s="283"/>
      <c r="G22" s="283"/>
      <c r="H22" s="283"/>
      <c r="I22" s="283"/>
      <c r="J22" s="283"/>
      <c r="K22" s="283"/>
      <c r="L22" s="283"/>
    </row>
    <row r="23" spans="1:13" ht="15" customHeight="1" x14ac:dyDescent="0.2">
      <c r="A23" s="291" t="s">
        <v>387</v>
      </c>
      <c r="B23" s="670" t="s">
        <v>406</v>
      </c>
      <c r="C23" s="670"/>
      <c r="D23" s="283"/>
      <c r="E23" s="283"/>
      <c r="F23" s="283"/>
      <c r="G23" s="283"/>
      <c r="H23" s="283"/>
      <c r="I23" s="283"/>
      <c r="J23" s="283"/>
      <c r="K23" s="283"/>
      <c r="L23" s="283"/>
    </row>
    <row r="24" spans="1:13" x14ac:dyDescent="0.2">
      <c r="A24" s="291" t="s">
        <v>387</v>
      </c>
      <c r="B24" s="670" t="s">
        <v>407</v>
      </c>
      <c r="C24" s="670"/>
      <c r="D24" s="283"/>
      <c r="E24" s="283"/>
      <c r="F24" s="283"/>
      <c r="G24" s="283"/>
      <c r="H24" s="283"/>
      <c r="I24" s="283"/>
      <c r="J24" s="283"/>
      <c r="K24" s="283"/>
      <c r="L24" s="283"/>
    </row>
    <row r="25" spans="1:13" x14ac:dyDescent="0.2">
      <c r="A25" s="291" t="s">
        <v>387</v>
      </c>
      <c r="B25" s="670" t="s">
        <v>408</v>
      </c>
      <c r="C25" s="670"/>
      <c r="D25" s="283"/>
      <c r="E25" s="283"/>
      <c r="F25" s="283"/>
      <c r="G25" s="283"/>
      <c r="H25" s="283"/>
      <c r="I25" s="283"/>
      <c r="J25" s="283"/>
      <c r="K25" s="283"/>
      <c r="L25" s="283"/>
    </row>
    <row r="26" spans="1:13" x14ac:dyDescent="0.2">
      <c r="A26" s="291" t="s">
        <v>387</v>
      </c>
      <c r="B26" s="670" t="s">
        <v>409</v>
      </c>
      <c r="C26" s="670"/>
      <c r="D26" s="283"/>
      <c r="E26" s="283"/>
      <c r="F26" s="283"/>
      <c r="G26" s="283"/>
      <c r="H26" s="283"/>
      <c r="I26" s="283"/>
      <c r="J26" s="283"/>
      <c r="K26" s="283"/>
      <c r="L26" s="283"/>
    </row>
    <row r="27" spans="1:13" x14ac:dyDescent="0.2">
      <c r="A27" s="291" t="s">
        <v>387</v>
      </c>
      <c r="B27" s="670" t="s">
        <v>410</v>
      </c>
      <c r="C27" s="670"/>
      <c r="D27" s="283"/>
      <c r="E27" s="283"/>
      <c r="F27" s="283"/>
      <c r="G27" s="283"/>
      <c r="H27" s="283"/>
      <c r="I27" s="283"/>
      <c r="J27" s="283"/>
      <c r="K27" s="283"/>
      <c r="L27" s="283"/>
    </row>
    <row r="28" spans="1:13" x14ac:dyDescent="0.2">
      <c r="A28" s="291" t="s">
        <v>387</v>
      </c>
      <c r="B28" s="670" t="s">
        <v>411</v>
      </c>
      <c r="C28" s="670"/>
      <c r="D28" s="283"/>
      <c r="E28" s="283"/>
      <c r="F28" s="283"/>
      <c r="G28" s="283"/>
      <c r="H28" s="283"/>
      <c r="I28" s="283"/>
      <c r="J28" s="283"/>
      <c r="K28" s="283"/>
      <c r="L28" s="283"/>
    </row>
    <row r="29" spans="1:13" ht="36.75" customHeight="1" x14ac:dyDescent="0.2">
      <c r="A29" s="291" t="s">
        <v>387</v>
      </c>
      <c r="B29" s="670" t="s">
        <v>412</v>
      </c>
      <c r="C29" s="670"/>
      <c r="D29" s="283"/>
      <c r="E29" s="283"/>
      <c r="F29" s="283"/>
      <c r="G29" s="283"/>
      <c r="H29" s="283"/>
      <c r="I29" s="283"/>
      <c r="J29" s="283"/>
      <c r="K29" s="283"/>
      <c r="L29" s="283"/>
    </row>
    <row r="30" spans="1:13" x14ac:dyDescent="0.2">
      <c r="A30" s="292"/>
      <c r="B30" s="678"/>
      <c r="C30" s="678"/>
      <c r="D30" s="283"/>
      <c r="E30" s="283"/>
      <c r="F30" s="283"/>
      <c r="G30" s="283"/>
      <c r="H30" s="283"/>
      <c r="I30" s="283"/>
      <c r="J30" s="283"/>
      <c r="K30" s="283"/>
      <c r="L30" s="283"/>
    </row>
    <row r="31" spans="1:13" x14ac:dyDescent="0.2">
      <c r="A31" s="288" t="s">
        <v>413</v>
      </c>
      <c r="B31" s="677" t="s">
        <v>414</v>
      </c>
      <c r="C31" s="677"/>
      <c r="D31" s="283"/>
      <c r="E31" s="283"/>
      <c r="F31" s="283"/>
      <c r="G31" s="283"/>
      <c r="H31" s="283"/>
      <c r="I31" s="283"/>
      <c r="J31" s="283"/>
      <c r="K31" s="283"/>
      <c r="L31" s="283"/>
      <c r="M31" s="282"/>
    </row>
    <row r="32" spans="1:13" x14ac:dyDescent="0.2">
      <c r="A32" s="292"/>
      <c r="C32" s="286"/>
      <c r="D32" s="293"/>
      <c r="E32" s="294"/>
      <c r="F32" s="294"/>
      <c r="G32" s="294"/>
      <c r="H32" s="294"/>
      <c r="I32" s="294"/>
      <c r="J32" s="294"/>
      <c r="K32" s="294"/>
      <c r="L32" s="293"/>
      <c r="M32" s="282"/>
    </row>
    <row r="33" spans="1:13" ht="15.75" customHeight="1" x14ac:dyDescent="0.2">
      <c r="A33" s="295">
        <v>1</v>
      </c>
      <c r="B33" s="296" t="s">
        <v>415</v>
      </c>
      <c r="C33" s="297"/>
      <c r="D33" s="76"/>
      <c r="E33" s="298"/>
      <c r="F33" s="298"/>
      <c r="G33" s="298"/>
      <c r="H33" s="76"/>
      <c r="I33" s="298"/>
      <c r="J33" s="298"/>
      <c r="K33" s="298"/>
      <c r="L33" s="76"/>
      <c r="M33" s="282"/>
    </row>
    <row r="34" spans="1:13" x14ac:dyDescent="0.2">
      <c r="A34" s="139"/>
      <c r="B34" s="141"/>
      <c r="C34" s="299"/>
      <c r="D34" s="76"/>
      <c r="E34" s="298"/>
      <c r="F34" s="298"/>
      <c r="G34" s="298"/>
      <c r="H34" s="76"/>
      <c r="I34" s="298"/>
      <c r="J34" s="298"/>
      <c r="K34" s="298"/>
      <c r="L34" s="76"/>
      <c r="M34" s="282"/>
    </row>
    <row r="35" spans="1:13" x14ac:dyDescent="0.2">
      <c r="A35" s="139"/>
      <c r="B35" s="141"/>
      <c r="C35" s="299" t="s">
        <v>416</v>
      </c>
      <c r="D35" s="300"/>
      <c r="E35" s="301"/>
      <c r="F35" s="301"/>
      <c r="G35" s="301"/>
      <c r="H35" s="300"/>
      <c r="I35" s="301">
        <v>1</v>
      </c>
      <c r="J35" s="301"/>
      <c r="K35" s="301">
        <f>I35*J35</f>
        <v>0</v>
      </c>
      <c r="L35" s="300"/>
      <c r="M35" s="282"/>
    </row>
    <row r="36" spans="1:13" x14ac:dyDescent="0.2">
      <c r="A36" s="139"/>
      <c r="B36" s="141"/>
      <c r="C36" s="299"/>
      <c r="D36" s="78"/>
      <c r="E36" s="108"/>
      <c r="F36" s="108"/>
      <c r="G36" s="108"/>
      <c r="H36" s="78"/>
      <c r="I36" s="108"/>
      <c r="J36" s="108">
        <v>0</v>
      </c>
      <c r="K36" s="301">
        <f t="shared" ref="K36:K47" si="0">I36*J36</f>
        <v>0</v>
      </c>
      <c r="L36" s="78"/>
      <c r="M36" s="282"/>
    </row>
    <row r="37" spans="1:13" x14ac:dyDescent="0.2">
      <c r="A37" s="139">
        <v>2</v>
      </c>
      <c r="B37" s="141" t="s">
        <v>417</v>
      </c>
      <c r="C37" s="299"/>
      <c r="D37" s="78"/>
      <c r="E37" s="108"/>
      <c r="F37" s="108"/>
      <c r="G37" s="108"/>
      <c r="H37" s="78"/>
      <c r="I37" s="108"/>
      <c r="J37" s="108">
        <v>0</v>
      </c>
      <c r="K37" s="301">
        <f t="shared" si="0"/>
        <v>0</v>
      </c>
      <c r="L37" s="78"/>
      <c r="M37" s="282"/>
    </row>
    <row r="38" spans="1:13" x14ac:dyDescent="0.2">
      <c r="A38" s="139"/>
      <c r="B38" s="141"/>
      <c r="C38" s="299"/>
      <c r="D38" s="78"/>
      <c r="E38" s="108"/>
      <c r="F38" s="108"/>
      <c r="G38" s="108"/>
      <c r="H38" s="78"/>
      <c r="I38" s="108"/>
      <c r="J38" s="108">
        <v>0</v>
      </c>
      <c r="K38" s="301">
        <f t="shared" si="0"/>
        <v>0</v>
      </c>
      <c r="L38" s="78"/>
      <c r="M38" s="282"/>
    </row>
    <row r="39" spans="1:13" x14ac:dyDescent="0.2">
      <c r="A39" s="139"/>
      <c r="B39" s="141"/>
      <c r="C39" s="299" t="s">
        <v>416</v>
      </c>
      <c r="D39" s="300"/>
      <c r="E39" s="301"/>
      <c r="F39" s="301"/>
      <c r="G39" s="301"/>
      <c r="H39" s="300"/>
      <c r="I39" s="301">
        <v>1</v>
      </c>
      <c r="J39" s="301"/>
      <c r="K39" s="301">
        <f t="shared" si="0"/>
        <v>0</v>
      </c>
      <c r="L39" s="300"/>
      <c r="M39" s="282"/>
    </row>
    <row r="40" spans="1:13" x14ac:dyDescent="0.2">
      <c r="A40" s="139"/>
      <c r="B40" s="141"/>
      <c r="C40" s="299"/>
      <c r="D40" s="78"/>
      <c r="E40" s="108"/>
      <c r="F40" s="108"/>
      <c r="G40" s="108"/>
      <c r="H40" s="78"/>
      <c r="I40" s="108"/>
      <c r="J40" s="108">
        <v>0</v>
      </c>
      <c r="K40" s="301">
        <f t="shared" si="0"/>
        <v>0</v>
      </c>
      <c r="L40" s="78"/>
      <c r="M40" s="282"/>
    </row>
    <row r="41" spans="1:13" x14ac:dyDescent="0.2">
      <c r="A41" s="139">
        <f>A37+1</f>
        <v>3</v>
      </c>
      <c r="B41" s="141" t="s">
        <v>418</v>
      </c>
      <c r="C41" s="299"/>
      <c r="D41" s="78"/>
      <c r="E41" s="108"/>
      <c r="F41" s="108"/>
      <c r="G41" s="108"/>
      <c r="H41" s="78"/>
      <c r="I41" s="108"/>
      <c r="J41" s="108">
        <v>0</v>
      </c>
      <c r="K41" s="301">
        <f t="shared" si="0"/>
        <v>0</v>
      </c>
      <c r="L41" s="78"/>
      <c r="M41" s="282"/>
    </row>
    <row r="42" spans="1:13" x14ac:dyDescent="0.2">
      <c r="A42" s="139"/>
      <c r="B42" s="141"/>
      <c r="C42" s="299"/>
      <c r="D42" s="78"/>
      <c r="E42" s="108"/>
      <c r="F42" s="108"/>
      <c r="G42" s="108"/>
      <c r="H42" s="78"/>
      <c r="I42" s="108"/>
      <c r="J42" s="108">
        <v>0</v>
      </c>
      <c r="K42" s="301">
        <f t="shared" si="0"/>
        <v>0</v>
      </c>
      <c r="L42" s="78"/>
      <c r="M42" s="282"/>
    </row>
    <row r="43" spans="1:13" x14ac:dyDescent="0.2">
      <c r="A43" s="139"/>
      <c r="B43" s="141"/>
      <c r="C43" s="299" t="s">
        <v>416</v>
      </c>
      <c r="D43" s="300"/>
      <c r="E43" s="301"/>
      <c r="F43" s="301"/>
      <c r="G43" s="301"/>
      <c r="H43" s="300"/>
      <c r="I43" s="301">
        <v>1</v>
      </c>
      <c r="J43" s="301"/>
      <c r="K43" s="301">
        <f t="shared" si="0"/>
        <v>0</v>
      </c>
      <c r="L43" s="300"/>
      <c r="M43" s="282"/>
    </row>
    <row r="44" spans="1:13" x14ac:dyDescent="0.2">
      <c r="A44" s="139"/>
      <c r="B44" s="141"/>
      <c r="C44" s="299"/>
      <c r="D44" s="78"/>
      <c r="E44" s="108"/>
      <c r="F44" s="108"/>
      <c r="G44" s="108"/>
      <c r="H44" s="78"/>
      <c r="I44" s="108"/>
      <c r="J44" s="108">
        <v>0</v>
      </c>
      <c r="K44" s="301">
        <f t="shared" si="0"/>
        <v>0</v>
      </c>
      <c r="L44" s="78"/>
      <c r="M44" s="282"/>
    </row>
    <row r="45" spans="1:13" ht="38.25" x14ac:dyDescent="0.2">
      <c r="A45" s="139">
        <f>A41+1</f>
        <v>4</v>
      </c>
      <c r="B45" s="302" t="s">
        <v>419</v>
      </c>
      <c r="C45" s="299"/>
      <c r="D45" s="78"/>
      <c r="E45" s="108"/>
      <c r="F45" s="108"/>
      <c r="G45" s="108"/>
      <c r="H45" s="78"/>
      <c r="I45" s="108"/>
      <c r="J45" s="108">
        <v>0</v>
      </c>
      <c r="K45" s="301">
        <f t="shared" si="0"/>
        <v>0</v>
      </c>
      <c r="L45" s="78"/>
    </row>
    <row r="46" spans="1:13" x14ac:dyDescent="0.2">
      <c r="A46" s="139"/>
      <c r="B46" s="141"/>
      <c r="C46" s="299"/>
      <c r="D46" s="78"/>
      <c r="E46" s="108"/>
      <c r="F46" s="108"/>
      <c r="G46" s="108"/>
      <c r="H46" s="78"/>
      <c r="I46" s="108"/>
      <c r="J46" s="108">
        <v>0</v>
      </c>
      <c r="K46" s="301">
        <f t="shared" si="0"/>
        <v>0</v>
      </c>
      <c r="L46" s="78"/>
    </row>
    <row r="47" spans="1:13" x14ac:dyDescent="0.2">
      <c r="A47" s="139"/>
      <c r="B47" s="141"/>
      <c r="C47" s="299" t="s">
        <v>416</v>
      </c>
      <c r="D47" s="300"/>
      <c r="E47" s="301"/>
      <c r="F47" s="301"/>
      <c r="G47" s="301"/>
      <c r="H47" s="300"/>
      <c r="I47" s="301">
        <v>1</v>
      </c>
      <c r="J47" s="301"/>
      <c r="K47" s="301">
        <f t="shared" si="0"/>
        <v>0</v>
      </c>
      <c r="L47" s="300"/>
    </row>
    <row r="48" spans="1:13" x14ac:dyDescent="0.2">
      <c r="A48" s="292"/>
      <c r="B48" s="286"/>
      <c r="C48" s="303"/>
      <c r="D48" s="78"/>
      <c r="E48" s="78"/>
      <c r="F48" s="78"/>
      <c r="G48" s="78"/>
      <c r="H48" s="78"/>
      <c r="I48" s="78"/>
      <c r="J48" s="78"/>
      <c r="K48" s="78"/>
      <c r="L48" s="78"/>
    </row>
    <row r="49" spans="1:12" x14ac:dyDescent="0.2">
      <c r="A49" s="292"/>
      <c r="B49" s="421" t="s">
        <v>420</v>
      </c>
      <c r="C49" s="303"/>
      <c r="D49" s="304"/>
      <c r="E49" s="304"/>
      <c r="F49" s="304"/>
      <c r="G49" s="304">
        <f>SUM(G35:G47)</f>
        <v>0</v>
      </c>
      <c r="H49" s="304"/>
      <c r="I49" s="304"/>
      <c r="J49" s="304"/>
      <c r="K49" s="304">
        <f>SUM(K35:K47)</f>
        <v>0</v>
      </c>
      <c r="L49" s="304"/>
    </row>
  </sheetData>
  <protectedRanges>
    <protectedRange algorithmName="SHA-512" hashValue="2RH0jjRnSwvietb5FGTdQwfndXmsSxtCZYgeMv6Dp9u1G7Ooy24hX19M6A9+YTsKvtBlplxIVzaKs13djajuFQ==" saltValue="2DtT/swoHjl47t3Wda4TGQ==" spinCount="100000" sqref="L47 L43 D47:J47 D43:J43 D39:J39 L39 K36:K47 D35:L35" name="Obseg1"/>
  </protectedRanges>
  <mergeCells count="29">
    <mergeCell ref="B31:C31"/>
    <mergeCell ref="B25:C25"/>
    <mergeCell ref="B26:C26"/>
    <mergeCell ref="B27:C27"/>
    <mergeCell ref="B28:C28"/>
    <mergeCell ref="B29:C29"/>
    <mergeCell ref="B30:C30"/>
    <mergeCell ref="B24:C24"/>
    <mergeCell ref="B13:C13"/>
    <mergeCell ref="B14:C14"/>
    <mergeCell ref="B15:C15"/>
    <mergeCell ref="B16:C16"/>
    <mergeCell ref="B17:C17"/>
    <mergeCell ref="B18:C18"/>
    <mergeCell ref="B19:C19"/>
    <mergeCell ref="B20:C20"/>
    <mergeCell ref="B21:C21"/>
    <mergeCell ref="B22:C22"/>
    <mergeCell ref="B23:C23"/>
    <mergeCell ref="B12:C12"/>
    <mergeCell ref="E2:G2"/>
    <mergeCell ref="I2:K2"/>
    <mergeCell ref="B5:C5"/>
    <mergeCell ref="B6:C6"/>
    <mergeCell ref="B7:C7"/>
    <mergeCell ref="B8:C8"/>
    <mergeCell ref="B9:C9"/>
    <mergeCell ref="B10:C10"/>
    <mergeCell ref="B11:C11"/>
  </mergeCells>
  <pageMargins left="0.70866141732283472" right="0.70866141732283472" top="0.74803149606299213" bottom="0.74803149606299213" header="0.31496062992125984" footer="0.31496062992125984"/>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505"/>
  <sheetViews>
    <sheetView showZeros="0" view="pageBreakPreview" zoomScale="80" zoomScaleNormal="120" zoomScaleSheetLayoutView="80" workbookViewId="0">
      <pane ySplit="2" topLeftCell="A3" activePane="bottomLeft" state="frozen"/>
      <selection activeCell="T43" sqref="T43"/>
      <selection pane="bottomLeft"/>
    </sheetView>
  </sheetViews>
  <sheetFormatPr defaultRowHeight="12.75" x14ac:dyDescent="0.2"/>
  <cols>
    <col min="1" max="1" width="8.7109375" style="292" customWidth="1"/>
    <col min="2" max="2" width="42.42578125" style="77" customWidth="1"/>
    <col min="3" max="3" width="8.7109375" style="76" customWidth="1"/>
    <col min="4" max="4" width="1.5703125" style="76" customWidth="1"/>
    <col min="5" max="5" width="10.85546875" style="76" customWidth="1"/>
    <col min="6" max="6" width="11" style="76" customWidth="1"/>
    <col min="7" max="7" width="11.140625" style="76" customWidth="1"/>
    <col min="8" max="8" width="1.140625" style="76" customWidth="1"/>
    <col min="9" max="9" width="10.5703125" style="76" customWidth="1"/>
    <col min="10" max="10" width="12.28515625" style="76" customWidth="1"/>
    <col min="11" max="11" width="11.5703125" style="76" customWidth="1"/>
    <col min="12" max="12" width="1.140625" style="76" customWidth="1"/>
    <col min="13" max="16384" width="9.140625" style="77"/>
  </cols>
  <sheetData>
    <row r="1" spans="1:12" ht="13.5" thickBot="1" x14ac:dyDescent="0.25">
      <c r="A1" s="288" t="s">
        <v>421</v>
      </c>
      <c r="B1" s="309" t="s">
        <v>422</v>
      </c>
      <c r="C1" s="310"/>
      <c r="D1" s="310"/>
      <c r="E1" s="287"/>
      <c r="F1" s="287"/>
      <c r="G1" s="287"/>
      <c r="H1" s="287"/>
      <c r="I1" s="287"/>
      <c r="J1" s="287"/>
      <c r="K1" s="287"/>
      <c r="L1" s="287"/>
    </row>
    <row r="2" spans="1:12" ht="15.75" customHeight="1" thickBot="1" x14ac:dyDescent="0.25">
      <c r="B2" s="282" t="s">
        <v>423</v>
      </c>
      <c r="E2" s="679" t="s">
        <v>383</v>
      </c>
      <c r="F2" s="680"/>
      <c r="G2" s="673"/>
      <c r="H2" s="290"/>
      <c r="I2" s="681" t="s">
        <v>384</v>
      </c>
      <c r="J2" s="682"/>
      <c r="K2" s="683"/>
      <c r="L2" s="290"/>
    </row>
    <row r="3" spans="1:12" x14ac:dyDescent="0.2">
      <c r="B3" s="282"/>
    </row>
    <row r="4" spans="1:12" ht="25.5" x14ac:dyDescent="0.2">
      <c r="A4" s="311" t="s">
        <v>424</v>
      </c>
      <c r="B4" s="312" t="s">
        <v>425</v>
      </c>
      <c r="C4" s="298"/>
      <c r="E4" s="298"/>
      <c r="F4" s="298"/>
      <c r="G4" s="298"/>
      <c r="I4" s="298"/>
      <c r="J4" s="298"/>
      <c r="K4" s="298"/>
    </row>
    <row r="5" spans="1:12" x14ac:dyDescent="0.2">
      <c r="A5" s="311"/>
      <c r="B5" s="312"/>
      <c r="C5" s="298"/>
      <c r="E5" s="298"/>
      <c r="F5" s="298"/>
      <c r="G5" s="298"/>
      <c r="I5" s="298"/>
      <c r="J5" s="298"/>
      <c r="K5" s="298"/>
    </row>
    <row r="6" spans="1:12" x14ac:dyDescent="0.2">
      <c r="A6" s="311"/>
      <c r="B6" s="312" t="s">
        <v>426</v>
      </c>
      <c r="C6" s="298"/>
      <c r="E6" s="298"/>
      <c r="F6" s="298"/>
      <c r="G6" s="298"/>
      <c r="I6" s="298"/>
      <c r="J6" s="298"/>
      <c r="K6" s="298"/>
    </row>
    <row r="7" spans="1:12" x14ac:dyDescent="0.2">
      <c r="A7" s="311"/>
      <c r="B7" s="312"/>
      <c r="C7" s="298"/>
      <c r="E7" s="298"/>
      <c r="F7" s="298"/>
      <c r="G7" s="298"/>
      <c r="I7" s="298"/>
      <c r="J7" s="298"/>
      <c r="K7" s="298"/>
    </row>
    <row r="8" spans="1:12" ht="51" x14ac:dyDescent="0.2">
      <c r="A8" s="313">
        <v>1</v>
      </c>
      <c r="B8" s="308" t="s">
        <v>427</v>
      </c>
      <c r="C8" s="108"/>
      <c r="D8" s="78"/>
      <c r="E8" s="108"/>
      <c r="F8" s="108"/>
      <c r="G8" s="108"/>
      <c r="H8" s="78"/>
      <c r="I8" s="108"/>
      <c r="J8" s="108"/>
      <c r="K8" s="108"/>
      <c r="L8" s="78"/>
    </row>
    <row r="9" spans="1:12" x14ac:dyDescent="0.2">
      <c r="A9" s="313"/>
      <c r="B9" s="308"/>
      <c r="C9" s="108"/>
      <c r="D9" s="78"/>
      <c r="E9" s="108"/>
      <c r="F9" s="108"/>
      <c r="G9" s="108"/>
      <c r="H9" s="78"/>
      <c r="I9" s="108"/>
      <c r="J9" s="108"/>
      <c r="K9" s="108"/>
      <c r="L9" s="78"/>
    </row>
    <row r="10" spans="1:12" x14ac:dyDescent="0.2">
      <c r="A10" s="314"/>
      <c r="B10" s="315" t="s">
        <v>428</v>
      </c>
      <c r="C10" s="142" t="s">
        <v>429</v>
      </c>
      <c r="D10" s="78"/>
      <c r="E10" s="108"/>
      <c r="F10" s="108"/>
      <c r="G10" s="108"/>
      <c r="H10" s="78"/>
      <c r="I10" s="108"/>
      <c r="J10" s="108"/>
      <c r="K10" s="108"/>
      <c r="L10" s="78"/>
    </row>
    <row r="11" spans="1:12" x14ac:dyDescent="0.2">
      <c r="A11" s="314"/>
      <c r="B11" s="315" t="s">
        <v>430</v>
      </c>
      <c r="C11" s="142" t="s">
        <v>429</v>
      </c>
      <c r="D11" s="78"/>
      <c r="E11" s="108"/>
      <c r="F11" s="108"/>
      <c r="G11" s="108"/>
      <c r="H11" s="78"/>
      <c r="I11" s="108"/>
      <c r="J11" s="108"/>
      <c r="K11" s="108"/>
      <c r="L11" s="78"/>
    </row>
    <row r="12" spans="1:12" x14ac:dyDescent="0.2">
      <c r="A12" s="313"/>
      <c r="B12" s="308"/>
      <c r="C12" s="108"/>
      <c r="D12" s="78"/>
      <c r="E12" s="108"/>
      <c r="F12" s="108"/>
      <c r="G12" s="108"/>
      <c r="H12" s="78"/>
      <c r="I12" s="108"/>
      <c r="J12" s="108"/>
      <c r="K12" s="108"/>
      <c r="L12" s="78"/>
    </row>
    <row r="13" spans="1:12" ht="51" x14ac:dyDescent="0.2">
      <c r="A13" s="313">
        <f>A8+1</f>
        <v>2</v>
      </c>
      <c r="B13" s="308" t="s">
        <v>431</v>
      </c>
      <c r="C13" s="108"/>
      <c r="D13" s="78"/>
      <c r="E13" s="108"/>
      <c r="F13" s="108"/>
      <c r="G13" s="108"/>
      <c r="H13" s="78"/>
      <c r="I13" s="108"/>
      <c r="J13" s="108"/>
      <c r="K13" s="108"/>
      <c r="L13" s="78"/>
    </row>
    <row r="14" spans="1:12" x14ac:dyDescent="0.2">
      <c r="A14" s="313"/>
      <c r="B14" s="308"/>
      <c r="C14" s="108"/>
      <c r="D14" s="78"/>
      <c r="E14" s="108"/>
      <c r="F14" s="108"/>
      <c r="G14" s="108"/>
      <c r="H14" s="78"/>
      <c r="I14" s="108"/>
      <c r="J14" s="108"/>
      <c r="K14" s="108"/>
      <c r="L14" s="78"/>
    </row>
    <row r="15" spans="1:12" x14ac:dyDescent="0.2">
      <c r="A15" s="314"/>
      <c r="B15" s="315" t="s">
        <v>428</v>
      </c>
      <c r="C15" s="142" t="s">
        <v>429</v>
      </c>
      <c r="D15" s="78"/>
      <c r="E15" s="108"/>
      <c r="F15" s="108"/>
      <c r="G15" s="108"/>
      <c r="H15" s="78"/>
      <c r="I15" s="108"/>
      <c r="J15" s="108"/>
      <c r="K15" s="108"/>
      <c r="L15" s="78"/>
    </row>
    <row r="16" spans="1:12" x14ac:dyDescent="0.2">
      <c r="A16" s="314"/>
      <c r="B16" s="315" t="s">
        <v>430</v>
      </c>
      <c r="C16" s="142" t="s">
        <v>429</v>
      </c>
      <c r="D16" s="78"/>
      <c r="E16" s="108"/>
      <c r="F16" s="108"/>
      <c r="G16" s="108"/>
      <c r="H16" s="78"/>
      <c r="I16" s="108"/>
      <c r="J16" s="108"/>
      <c r="K16" s="108"/>
      <c r="L16" s="78"/>
    </row>
    <row r="17" spans="1:12" x14ac:dyDescent="0.2">
      <c r="A17" s="313"/>
      <c r="B17" s="308"/>
      <c r="C17" s="108"/>
      <c r="D17" s="78"/>
      <c r="E17" s="108"/>
      <c r="F17" s="108"/>
      <c r="G17" s="108"/>
      <c r="H17" s="78"/>
      <c r="I17" s="108"/>
      <c r="J17" s="108"/>
      <c r="K17" s="108"/>
      <c r="L17" s="78"/>
    </row>
    <row r="18" spans="1:12" ht="63.75" x14ac:dyDescent="0.2">
      <c r="A18" s="313">
        <f>A13+1</f>
        <v>3</v>
      </c>
      <c r="B18" s="308" t="s">
        <v>432</v>
      </c>
      <c r="C18" s="108"/>
      <c r="D18" s="78"/>
      <c r="E18" s="108"/>
      <c r="F18" s="108"/>
      <c r="G18" s="108"/>
      <c r="H18" s="78"/>
      <c r="I18" s="108"/>
      <c r="J18" s="108"/>
      <c r="K18" s="108"/>
      <c r="L18" s="78"/>
    </row>
    <row r="19" spans="1:12" x14ac:dyDescent="0.2">
      <c r="A19" s="313"/>
      <c r="B19" s="308"/>
      <c r="C19" s="108"/>
      <c r="D19" s="78"/>
      <c r="E19" s="108"/>
      <c r="F19" s="108"/>
      <c r="G19" s="108"/>
      <c r="H19" s="78"/>
      <c r="I19" s="108"/>
      <c r="J19" s="108"/>
      <c r="K19" s="108"/>
      <c r="L19" s="78"/>
    </row>
    <row r="20" spans="1:12" x14ac:dyDescent="0.2">
      <c r="A20" s="314"/>
      <c r="B20" s="315" t="s">
        <v>433</v>
      </c>
      <c r="C20" s="142" t="s">
        <v>429</v>
      </c>
      <c r="D20" s="78"/>
      <c r="E20" s="108"/>
      <c r="F20" s="108"/>
      <c r="G20" s="108"/>
      <c r="H20" s="78"/>
      <c r="I20" s="108"/>
      <c r="J20" s="108"/>
      <c r="K20" s="108"/>
      <c r="L20" s="78"/>
    </row>
    <row r="21" spans="1:12" x14ac:dyDescent="0.2">
      <c r="A21" s="314"/>
      <c r="B21" s="315" t="s">
        <v>434</v>
      </c>
      <c r="C21" s="142" t="s">
        <v>429</v>
      </c>
      <c r="D21" s="78"/>
      <c r="E21" s="108"/>
      <c r="F21" s="108"/>
      <c r="G21" s="108"/>
      <c r="H21" s="78"/>
      <c r="I21" s="108"/>
      <c r="J21" s="108"/>
      <c r="K21" s="108"/>
      <c r="L21" s="78"/>
    </row>
    <row r="22" spans="1:12" x14ac:dyDescent="0.2">
      <c r="A22" s="313"/>
      <c r="B22" s="308"/>
      <c r="C22" s="108"/>
      <c r="D22" s="78"/>
      <c r="E22" s="108"/>
      <c r="F22" s="108"/>
      <c r="G22" s="108"/>
      <c r="H22" s="78"/>
      <c r="I22" s="108"/>
      <c r="J22" s="108"/>
      <c r="K22" s="108"/>
      <c r="L22" s="78"/>
    </row>
    <row r="23" spans="1:12" ht="25.5" x14ac:dyDescent="0.2">
      <c r="A23" s="313">
        <f>A18+1</f>
        <v>4</v>
      </c>
      <c r="B23" s="308" t="s">
        <v>435</v>
      </c>
      <c r="C23" s="108"/>
      <c r="D23" s="78"/>
      <c r="E23" s="108"/>
      <c r="F23" s="108"/>
      <c r="G23" s="108"/>
      <c r="H23" s="78"/>
      <c r="I23" s="108"/>
      <c r="J23" s="108"/>
      <c r="K23" s="108"/>
      <c r="L23" s="78"/>
    </row>
    <row r="24" spans="1:12" x14ac:dyDescent="0.2">
      <c r="A24" s="313"/>
      <c r="B24" s="308"/>
      <c r="C24" s="108"/>
      <c r="D24" s="78"/>
      <c r="E24" s="108"/>
      <c r="F24" s="108"/>
      <c r="G24" s="108"/>
      <c r="H24" s="78"/>
      <c r="I24" s="108"/>
      <c r="J24" s="108"/>
      <c r="K24" s="108"/>
      <c r="L24" s="78"/>
    </row>
    <row r="25" spans="1:12" x14ac:dyDescent="0.2">
      <c r="A25" s="313"/>
      <c r="B25" s="308"/>
      <c r="C25" s="108" t="s">
        <v>416</v>
      </c>
      <c r="D25" s="78"/>
      <c r="E25" s="108"/>
      <c r="F25" s="108"/>
      <c r="G25" s="108"/>
      <c r="H25" s="78"/>
      <c r="I25" s="108"/>
      <c r="J25" s="108"/>
      <c r="K25" s="108"/>
      <c r="L25" s="78"/>
    </row>
    <row r="26" spans="1:12" x14ac:dyDescent="0.2">
      <c r="A26" s="313"/>
      <c r="B26" s="308"/>
      <c r="C26" s="108"/>
      <c r="D26" s="78"/>
      <c r="E26" s="108"/>
      <c r="F26" s="108"/>
      <c r="G26" s="108"/>
      <c r="H26" s="78"/>
      <c r="I26" s="108"/>
      <c r="J26" s="108"/>
      <c r="K26" s="108"/>
      <c r="L26" s="78"/>
    </row>
    <row r="27" spans="1:12" ht="25.5" x14ac:dyDescent="0.2">
      <c r="A27" s="313">
        <f>A23+1</f>
        <v>5</v>
      </c>
      <c r="B27" s="308" t="s">
        <v>436</v>
      </c>
      <c r="C27" s="108"/>
      <c r="D27" s="78"/>
      <c r="E27" s="108"/>
      <c r="F27" s="108"/>
      <c r="G27" s="108"/>
      <c r="H27" s="78"/>
      <c r="I27" s="108"/>
      <c r="J27" s="108"/>
      <c r="K27" s="108"/>
      <c r="L27" s="78"/>
    </row>
    <row r="28" spans="1:12" x14ac:dyDescent="0.2">
      <c r="A28" s="313"/>
      <c r="B28" s="308"/>
      <c r="C28" s="108"/>
      <c r="D28" s="78"/>
      <c r="E28" s="108"/>
      <c r="F28" s="108"/>
      <c r="G28" s="108"/>
      <c r="H28" s="78"/>
      <c r="I28" s="108"/>
      <c r="J28" s="108"/>
      <c r="K28" s="108"/>
      <c r="L28" s="78"/>
    </row>
    <row r="29" spans="1:12" x14ac:dyDescent="0.2">
      <c r="A29" s="313"/>
      <c r="B29" s="308"/>
      <c r="C29" s="108" t="s">
        <v>416</v>
      </c>
      <c r="D29" s="78"/>
      <c r="E29" s="108"/>
      <c r="F29" s="108"/>
      <c r="G29" s="108"/>
      <c r="H29" s="78"/>
      <c r="I29" s="108"/>
      <c r="J29" s="108"/>
      <c r="K29" s="108"/>
      <c r="L29" s="78"/>
    </row>
    <row r="30" spans="1:12" x14ac:dyDescent="0.2">
      <c r="A30" s="313"/>
      <c r="B30" s="308"/>
      <c r="C30" s="108"/>
      <c r="D30" s="78"/>
      <c r="E30" s="108"/>
      <c r="F30" s="108"/>
      <c r="G30" s="108"/>
      <c r="H30" s="78"/>
      <c r="I30" s="108"/>
      <c r="J30" s="108"/>
      <c r="K30" s="108"/>
      <c r="L30" s="78"/>
    </row>
    <row r="31" spans="1:12" ht="63.75" x14ac:dyDescent="0.2">
      <c r="A31" s="313">
        <f>A27+1</f>
        <v>6</v>
      </c>
      <c r="B31" s="308" t="s">
        <v>437</v>
      </c>
      <c r="C31" s="108"/>
      <c r="D31" s="78"/>
      <c r="E31" s="108"/>
      <c r="F31" s="108"/>
      <c r="G31" s="108"/>
      <c r="H31" s="78"/>
      <c r="I31" s="108"/>
      <c r="J31" s="108"/>
      <c r="K31" s="108"/>
      <c r="L31" s="78"/>
    </row>
    <row r="32" spans="1:12" x14ac:dyDescent="0.2">
      <c r="A32" s="313"/>
      <c r="B32" s="308"/>
      <c r="C32" s="108"/>
      <c r="D32" s="78"/>
      <c r="E32" s="108"/>
      <c r="F32" s="108"/>
      <c r="G32" s="108"/>
      <c r="H32" s="78"/>
      <c r="I32" s="108"/>
      <c r="J32" s="108"/>
      <c r="K32" s="108"/>
      <c r="L32" s="78"/>
    </row>
    <row r="33" spans="1:12" x14ac:dyDescent="0.2">
      <c r="A33" s="313"/>
      <c r="B33" s="308"/>
      <c r="C33" s="108" t="s">
        <v>416</v>
      </c>
      <c r="D33" s="78"/>
      <c r="E33" s="108"/>
      <c r="F33" s="108"/>
      <c r="G33" s="108"/>
      <c r="H33" s="78"/>
      <c r="I33" s="108"/>
      <c r="J33" s="108"/>
      <c r="K33" s="108"/>
      <c r="L33" s="78"/>
    </row>
    <row r="34" spans="1:12" x14ac:dyDescent="0.2">
      <c r="A34" s="313"/>
      <c r="B34" s="308"/>
      <c r="C34" s="108"/>
      <c r="D34" s="78"/>
      <c r="E34" s="108"/>
      <c r="F34" s="108"/>
      <c r="G34" s="108"/>
      <c r="H34" s="78"/>
      <c r="I34" s="108"/>
      <c r="J34" s="108"/>
      <c r="K34" s="108"/>
      <c r="L34" s="78"/>
    </row>
    <row r="35" spans="1:12" x14ac:dyDescent="0.2">
      <c r="A35" s="313">
        <f>A31+1</f>
        <v>7</v>
      </c>
      <c r="B35" s="308" t="s">
        <v>438</v>
      </c>
      <c r="C35" s="108"/>
      <c r="D35" s="78"/>
      <c r="E35" s="108"/>
      <c r="F35" s="108"/>
      <c r="G35" s="108"/>
      <c r="H35" s="78"/>
      <c r="I35" s="108"/>
      <c r="J35" s="108"/>
      <c r="K35" s="108"/>
      <c r="L35" s="78"/>
    </row>
    <row r="36" spans="1:12" ht="25.5" x14ac:dyDescent="0.2">
      <c r="A36" s="313"/>
      <c r="B36" s="308" t="s">
        <v>439</v>
      </c>
      <c r="C36" s="108"/>
      <c r="D36" s="78"/>
      <c r="E36" s="108"/>
      <c r="F36" s="108"/>
      <c r="G36" s="108"/>
      <c r="H36" s="78"/>
      <c r="I36" s="108"/>
      <c r="J36" s="108"/>
      <c r="K36" s="108"/>
      <c r="L36" s="78"/>
    </row>
    <row r="37" spans="1:12" ht="38.25" x14ac:dyDescent="0.2">
      <c r="A37" s="313"/>
      <c r="B37" s="308" t="s">
        <v>440</v>
      </c>
      <c r="C37" s="108"/>
      <c r="D37" s="78"/>
      <c r="E37" s="108"/>
      <c r="F37" s="108"/>
      <c r="G37" s="108"/>
      <c r="H37" s="78"/>
      <c r="I37" s="108"/>
      <c r="J37" s="108"/>
      <c r="K37" s="108"/>
      <c r="L37" s="78"/>
    </row>
    <row r="38" spans="1:12" x14ac:dyDescent="0.2">
      <c r="A38" s="313"/>
      <c r="B38" s="308" t="s">
        <v>441</v>
      </c>
      <c r="C38" s="108"/>
      <c r="D38" s="78"/>
      <c r="E38" s="108"/>
      <c r="F38" s="108"/>
      <c r="G38" s="108"/>
      <c r="H38" s="78"/>
      <c r="I38" s="108"/>
      <c r="J38" s="108"/>
      <c r="K38" s="108"/>
      <c r="L38" s="78"/>
    </row>
    <row r="39" spans="1:12" x14ac:dyDescent="0.2">
      <c r="A39" s="313"/>
      <c r="B39" s="308" t="s">
        <v>442</v>
      </c>
      <c r="C39" s="108"/>
      <c r="D39" s="78"/>
      <c r="E39" s="108"/>
      <c r="F39" s="108"/>
      <c r="G39" s="108"/>
      <c r="H39" s="78"/>
      <c r="I39" s="108"/>
      <c r="J39" s="108"/>
      <c r="K39" s="108"/>
      <c r="L39" s="78"/>
    </row>
    <row r="40" spans="1:12" x14ac:dyDescent="0.2">
      <c r="A40" s="313"/>
      <c r="B40" s="308"/>
      <c r="C40" s="108"/>
      <c r="D40" s="78"/>
      <c r="E40" s="108"/>
      <c r="F40" s="108"/>
      <c r="G40" s="108"/>
      <c r="H40" s="78"/>
      <c r="I40" s="108"/>
      <c r="J40" s="108"/>
      <c r="K40" s="108"/>
      <c r="L40" s="78"/>
    </row>
    <row r="41" spans="1:12" x14ac:dyDescent="0.2">
      <c r="A41" s="313"/>
      <c r="B41" s="308"/>
      <c r="C41" s="108" t="s">
        <v>443</v>
      </c>
      <c r="D41" s="78"/>
      <c r="E41" s="108"/>
      <c r="F41" s="108"/>
      <c r="G41" s="108"/>
      <c r="H41" s="78"/>
      <c r="I41" s="108"/>
      <c r="J41" s="108"/>
      <c r="K41" s="108"/>
      <c r="L41" s="78"/>
    </row>
    <row r="42" spans="1:12" x14ac:dyDescent="0.2">
      <c r="A42" s="313"/>
      <c r="B42" s="308"/>
      <c r="C42" s="108"/>
      <c r="D42" s="78"/>
      <c r="E42" s="108"/>
      <c r="F42" s="108"/>
      <c r="G42" s="108"/>
      <c r="H42" s="78"/>
      <c r="I42" s="108"/>
      <c r="J42" s="108"/>
      <c r="K42" s="108"/>
      <c r="L42" s="78"/>
    </row>
    <row r="43" spans="1:12" ht="25.5" x14ac:dyDescent="0.2">
      <c r="A43" s="313">
        <f>A35+1</f>
        <v>8</v>
      </c>
      <c r="B43" s="308" t="s">
        <v>444</v>
      </c>
      <c r="C43" s="108"/>
      <c r="D43" s="78"/>
      <c r="E43" s="108"/>
      <c r="F43" s="108"/>
      <c r="G43" s="108"/>
      <c r="H43" s="78"/>
      <c r="I43" s="108"/>
      <c r="J43" s="108"/>
      <c r="K43" s="108"/>
      <c r="L43" s="78"/>
    </row>
    <row r="44" spans="1:12" x14ac:dyDescent="0.2">
      <c r="A44" s="313"/>
      <c r="B44" s="308"/>
      <c r="C44" s="108"/>
      <c r="D44" s="78"/>
      <c r="E44" s="108"/>
      <c r="F44" s="108"/>
      <c r="G44" s="108"/>
      <c r="H44" s="78"/>
      <c r="I44" s="108"/>
      <c r="J44" s="108"/>
      <c r="K44" s="108"/>
      <c r="L44" s="78"/>
    </row>
    <row r="45" spans="1:12" x14ac:dyDescent="0.2">
      <c r="A45" s="313"/>
      <c r="B45" s="308" t="s">
        <v>445</v>
      </c>
      <c r="C45" s="108" t="s">
        <v>443</v>
      </c>
      <c r="D45" s="78"/>
      <c r="E45" s="108"/>
      <c r="F45" s="108"/>
      <c r="G45" s="108"/>
      <c r="H45" s="78"/>
      <c r="I45" s="108"/>
      <c r="J45" s="108"/>
      <c r="K45" s="108"/>
      <c r="L45" s="78"/>
    </row>
    <row r="46" spans="1:12" x14ac:dyDescent="0.2">
      <c r="A46" s="313"/>
      <c r="B46" s="308"/>
      <c r="C46" s="108"/>
      <c r="D46" s="78"/>
      <c r="E46" s="108"/>
      <c r="F46" s="108"/>
      <c r="G46" s="108"/>
      <c r="H46" s="78"/>
      <c r="I46" s="108"/>
      <c r="J46" s="108"/>
      <c r="K46" s="108"/>
      <c r="L46" s="78"/>
    </row>
    <row r="47" spans="1:12" ht="38.25" x14ac:dyDescent="0.2">
      <c r="A47" s="313">
        <f>A43+1</f>
        <v>9</v>
      </c>
      <c r="B47" s="308" t="s">
        <v>446</v>
      </c>
      <c r="C47" s="108"/>
      <c r="D47" s="78"/>
      <c r="E47" s="108"/>
      <c r="F47" s="108"/>
      <c r="G47" s="108"/>
      <c r="H47" s="78"/>
      <c r="I47" s="108"/>
      <c r="J47" s="108"/>
      <c r="K47" s="108"/>
      <c r="L47" s="78"/>
    </row>
    <row r="48" spans="1:12" x14ac:dyDescent="0.2">
      <c r="A48" s="313"/>
      <c r="B48" s="308"/>
      <c r="C48" s="108"/>
      <c r="D48" s="78"/>
      <c r="E48" s="108"/>
      <c r="F48" s="108"/>
      <c r="G48" s="108"/>
      <c r="H48" s="78"/>
      <c r="I48" s="108"/>
      <c r="J48" s="108"/>
      <c r="K48" s="108"/>
      <c r="L48" s="78"/>
    </row>
    <row r="49" spans="1:12" x14ac:dyDescent="0.2">
      <c r="A49" s="313"/>
      <c r="B49" s="308"/>
      <c r="C49" s="108" t="s">
        <v>416</v>
      </c>
      <c r="D49" s="78"/>
      <c r="E49" s="108"/>
      <c r="F49" s="108"/>
      <c r="G49" s="108"/>
      <c r="H49" s="78"/>
      <c r="I49" s="108"/>
      <c r="J49" s="108"/>
      <c r="K49" s="108"/>
      <c r="L49" s="78"/>
    </row>
    <row r="50" spans="1:12" x14ac:dyDescent="0.2">
      <c r="A50" s="313"/>
      <c r="B50" s="308"/>
      <c r="C50" s="108"/>
      <c r="D50" s="78"/>
      <c r="E50" s="108"/>
      <c r="F50" s="108"/>
      <c r="G50" s="108"/>
      <c r="H50" s="78"/>
      <c r="I50" s="108"/>
      <c r="J50" s="108"/>
      <c r="K50" s="108"/>
      <c r="L50" s="78"/>
    </row>
    <row r="51" spans="1:12" ht="38.25" x14ac:dyDescent="0.2">
      <c r="A51" s="313">
        <f>A47+1</f>
        <v>10</v>
      </c>
      <c r="B51" s="308" t="s">
        <v>447</v>
      </c>
      <c r="C51" s="108"/>
      <c r="D51" s="78"/>
      <c r="E51" s="108"/>
      <c r="F51" s="108"/>
      <c r="G51" s="108"/>
      <c r="H51" s="78"/>
      <c r="I51" s="108"/>
      <c r="J51" s="108"/>
      <c r="K51" s="108"/>
      <c r="L51" s="78"/>
    </row>
    <row r="52" spans="1:12" x14ac:dyDescent="0.2">
      <c r="A52" s="313"/>
      <c r="B52" s="308"/>
      <c r="C52" s="108"/>
      <c r="D52" s="78"/>
      <c r="E52" s="108"/>
      <c r="F52" s="108"/>
      <c r="G52" s="108"/>
      <c r="H52" s="78"/>
      <c r="I52" s="108"/>
      <c r="J52" s="108"/>
      <c r="K52" s="108"/>
      <c r="L52" s="78"/>
    </row>
    <row r="53" spans="1:12" x14ac:dyDescent="0.2">
      <c r="A53" s="313"/>
      <c r="B53" s="308"/>
      <c r="C53" s="108" t="s">
        <v>230</v>
      </c>
      <c r="D53" s="78"/>
      <c r="E53" s="108"/>
      <c r="F53" s="108"/>
      <c r="G53" s="108"/>
      <c r="H53" s="78"/>
      <c r="I53" s="108"/>
      <c r="J53" s="108"/>
      <c r="K53" s="108"/>
      <c r="L53" s="78"/>
    </row>
    <row r="54" spans="1:12" x14ac:dyDescent="0.2">
      <c r="A54" s="313"/>
      <c r="B54" s="308"/>
      <c r="C54" s="108"/>
      <c r="D54" s="78"/>
      <c r="E54" s="108"/>
      <c r="F54" s="108"/>
      <c r="G54" s="108"/>
      <c r="H54" s="78"/>
      <c r="I54" s="108"/>
      <c r="J54" s="108"/>
      <c r="K54" s="108"/>
      <c r="L54" s="78"/>
    </row>
    <row r="55" spans="1:12" x14ac:dyDescent="0.2">
      <c r="A55" s="316" t="s">
        <v>448</v>
      </c>
      <c r="B55" s="317" t="s">
        <v>449</v>
      </c>
      <c r="C55" s="108"/>
      <c r="D55" s="78"/>
      <c r="E55" s="108"/>
      <c r="F55" s="108"/>
      <c r="G55" s="108"/>
      <c r="H55" s="78"/>
      <c r="I55" s="108"/>
      <c r="J55" s="108"/>
      <c r="K55" s="108"/>
      <c r="L55" s="78"/>
    </row>
    <row r="56" spans="1:12" x14ac:dyDescent="0.2">
      <c r="A56" s="313"/>
      <c r="B56" s="308"/>
      <c r="C56" s="108"/>
      <c r="D56" s="78"/>
      <c r="E56" s="108"/>
      <c r="F56" s="108"/>
      <c r="G56" s="108"/>
      <c r="H56" s="78"/>
      <c r="I56" s="108"/>
      <c r="J56" s="108"/>
      <c r="K56" s="108"/>
      <c r="L56" s="78"/>
    </row>
    <row r="57" spans="1:12" ht="153" x14ac:dyDescent="0.2">
      <c r="A57" s="313">
        <f>A51+1</f>
        <v>11</v>
      </c>
      <c r="B57" s="308" t="s">
        <v>450</v>
      </c>
      <c r="C57" s="108"/>
      <c r="D57" s="78"/>
      <c r="E57" s="108"/>
      <c r="F57" s="108"/>
      <c r="G57" s="108"/>
      <c r="H57" s="78"/>
      <c r="I57" s="108"/>
      <c r="J57" s="108"/>
      <c r="K57" s="108"/>
      <c r="L57" s="78"/>
    </row>
    <row r="58" spans="1:12" x14ac:dyDescent="0.2">
      <c r="A58" s="126"/>
      <c r="B58" s="308"/>
      <c r="C58" s="108"/>
      <c r="D58" s="78"/>
      <c r="E58" s="108"/>
      <c r="F58" s="108"/>
      <c r="G58" s="108"/>
      <c r="H58" s="78"/>
      <c r="I58" s="108"/>
      <c r="J58" s="108"/>
      <c r="K58" s="108"/>
      <c r="L58" s="78"/>
    </row>
    <row r="59" spans="1:12" x14ac:dyDescent="0.2">
      <c r="A59" s="313"/>
      <c r="B59" s="305"/>
      <c r="C59" s="108" t="s">
        <v>451</v>
      </c>
      <c r="D59" s="78"/>
      <c r="E59" s="108"/>
      <c r="F59" s="108"/>
      <c r="G59" s="108"/>
      <c r="H59" s="78"/>
      <c r="I59" s="108"/>
      <c r="J59" s="108"/>
      <c r="K59" s="108"/>
      <c r="L59" s="78"/>
    </row>
    <row r="60" spans="1:12" x14ac:dyDescent="0.2">
      <c r="A60" s="313"/>
      <c r="B60" s="308"/>
      <c r="C60" s="108"/>
      <c r="D60" s="78"/>
      <c r="E60" s="108"/>
      <c r="F60" s="108"/>
      <c r="G60" s="108"/>
      <c r="H60" s="78"/>
      <c r="I60" s="108"/>
      <c r="J60" s="108"/>
      <c r="K60" s="108"/>
      <c r="L60" s="78"/>
    </row>
    <row r="61" spans="1:12" ht="25.5" x14ac:dyDescent="0.2">
      <c r="A61" s="313">
        <f>A57+1</f>
        <v>12</v>
      </c>
      <c r="B61" s="318" t="s">
        <v>452</v>
      </c>
      <c r="C61" s="108"/>
      <c r="D61" s="78"/>
      <c r="E61" s="108"/>
      <c r="F61" s="108"/>
      <c r="G61" s="108"/>
      <c r="H61" s="78"/>
      <c r="I61" s="108"/>
      <c r="J61" s="108"/>
      <c r="K61" s="108"/>
      <c r="L61" s="78"/>
    </row>
    <row r="62" spans="1:12" x14ac:dyDescent="0.2">
      <c r="A62" s="313"/>
      <c r="B62" s="318" t="s">
        <v>453</v>
      </c>
      <c r="C62" s="108"/>
      <c r="D62" s="78"/>
      <c r="E62" s="108"/>
      <c r="F62" s="108"/>
      <c r="G62" s="108"/>
      <c r="H62" s="78"/>
      <c r="I62" s="108"/>
      <c r="J62" s="108"/>
      <c r="K62" s="108"/>
      <c r="L62" s="78"/>
    </row>
    <row r="63" spans="1:12" x14ac:dyDescent="0.2">
      <c r="A63" s="313"/>
      <c r="B63" s="305"/>
      <c r="C63" s="108" t="s">
        <v>443</v>
      </c>
      <c r="D63" s="78"/>
      <c r="E63" s="108"/>
      <c r="F63" s="108"/>
      <c r="G63" s="108"/>
      <c r="H63" s="78"/>
      <c r="I63" s="108"/>
      <c r="J63" s="108"/>
      <c r="K63" s="108"/>
      <c r="L63" s="78"/>
    </row>
    <row r="64" spans="1:12" x14ac:dyDescent="0.2">
      <c r="A64" s="313"/>
      <c r="B64" s="308"/>
      <c r="C64" s="108"/>
      <c r="D64" s="78"/>
      <c r="E64" s="108"/>
      <c r="F64" s="108"/>
      <c r="G64" s="108"/>
      <c r="H64" s="78"/>
      <c r="I64" s="108"/>
      <c r="J64" s="108"/>
      <c r="K64" s="108"/>
      <c r="L64" s="78"/>
    </row>
    <row r="65" spans="1:12" ht="63.75" x14ac:dyDescent="0.2">
      <c r="A65" s="313">
        <f>A61+1</f>
        <v>13</v>
      </c>
      <c r="B65" s="319" t="s">
        <v>454</v>
      </c>
      <c r="C65" s="108"/>
      <c r="D65" s="78"/>
      <c r="E65" s="108"/>
      <c r="F65" s="108"/>
      <c r="G65" s="108"/>
      <c r="H65" s="78"/>
      <c r="I65" s="108"/>
      <c r="J65" s="108"/>
      <c r="K65" s="108"/>
      <c r="L65" s="78"/>
    </row>
    <row r="66" spans="1:12" x14ac:dyDescent="0.2">
      <c r="A66" s="126" t="s">
        <v>455</v>
      </c>
      <c r="B66" s="319" t="s">
        <v>456</v>
      </c>
      <c r="C66" s="108"/>
      <c r="D66" s="78"/>
      <c r="E66" s="108"/>
      <c r="F66" s="108"/>
      <c r="G66" s="108"/>
      <c r="H66" s="78"/>
      <c r="I66" s="108"/>
      <c r="J66" s="108"/>
      <c r="K66" s="108"/>
      <c r="L66" s="78"/>
    </row>
    <row r="67" spans="1:12" x14ac:dyDescent="0.2">
      <c r="A67" s="126" t="s">
        <v>455</v>
      </c>
      <c r="B67" s="319" t="s">
        <v>457</v>
      </c>
      <c r="C67" s="108"/>
      <c r="D67" s="78"/>
      <c r="E67" s="108"/>
      <c r="F67" s="108"/>
      <c r="G67" s="108"/>
      <c r="H67" s="78"/>
      <c r="I67" s="108"/>
      <c r="J67" s="108"/>
      <c r="K67" s="108"/>
      <c r="L67" s="78"/>
    </row>
    <row r="68" spans="1:12" x14ac:dyDescent="0.2">
      <c r="A68" s="126" t="s">
        <v>455</v>
      </c>
      <c r="B68" s="319" t="s">
        <v>458</v>
      </c>
      <c r="C68" s="108"/>
      <c r="D68" s="78"/>
      <c r="E68" s="108"/>
      <c r="F68" s="108"/>
      <c r="G68" s="108"/>
      <c r="H68" s="78"/>
      <c r="I68" s="108"/>
      <c r="J68" s="108"/>
      <c r="K68" s="108"/>
      <c r="L68" s="78"/>
    </row>
    <row r="69" spans="1:12" x14ac:dyDescent="0.2">
      <c r="A69" s="313"/>
      <c r="B69" s="319"/>
      <c r="C69" s="108"/>
      <c r="D69" s="78"/>
      <c r="E69" s="108"/>
      <c r="F69" s="108"/>
      <c r="G69" s="108"/>
      <c r="H69" s="78"/>
      <c r="I69" s="108"/>
      <c r="J69" s="108"/>
      <c r="K69" s="108"/>
      <c r="L69" s="78"/>
    </row>
    <row r="70" spans="1:12" x14ac:dyDescent="0.2">
      <c r="A70" s="313"/>
      <c r="B70" s="319" t="s">
        <v>459</v>
      </c>
      <c r="C70" s="108"/>
      <c r="D70" s="78"/>
      <c r="E70" s="108"/>
      <c r="F70" s="108"/>
      <c r="G70" s="108"/>
      <c r="H70" s="78"/>
      <c r="I70" s="108"/>
      <c r="J70" s="108"/>
      <c r="K70" s="108"/>
      <c r="L70" s="78"/>
    </row>
    <row r="71" spans="1:12" x14ac:dyDescent="0.2">
      <c r="A71" s="313"/>
      <c r="B71" s="319" t="s">
        <v>460</v>
      </c>
      <c r="C71" s="108"/>
      <c r="D71" s="78"/>
      <c r="E71" s="108"/>
      <c r="F71" s="108"/>
      <c r="G71" s="108"/>
      <c r="H71" s="78"/>
      <c r="I71" s="108"/>
      <c r="J71" s="108"/>
      <c r="K71" s="108"/>
      <c r="L71" s="78"/>
    </row>
    <row r="72" spans="1:12" x14ac:dyDescent="0.2">
      <c r="A72" s="313"/>
      <c r="B72" s="319" t="s">
        <v>461</v>
      </c>
      <c r="C72" s="108"/>
      <c r="D72" s="78"/>
      <c r="E72" s="108"/>
      <c r="F72" s="108"/>
      <c r="G72" s="108"/>
      <c r="H72" s="78"/>
      <c r="I72" s="108"/>
      <c r="J72" s="108"/>
      <c r="K72" s="108"/>
      <c r="L72" s="78"/>
    </row>
    <row r="73" spans="1:12" x14ac:dyDescent="0.2">
      <c r="A73" s="313"/>
      <c r="B73" s="319" t="s">
        <v>462</v>
      </c>
      <c r="C73" s="108"/>
      <c r="D73" s="78"/>
      <c r="E73" s="108"/>
      <c r="F73" s="108"/>
      <c r="G73" s="108"/>
      <c r="H73" s="78"/>
      <c r="I73" s="108"/>
      <c r="J73" s="108"/>
      <c r="K73" s="108"/>
      <c r="L73" s="78"/>
    </row>
    <row r="74" spans="1:12" x14ac:dyDescent="0.2">
      <c r="A74" s="313"/>
      <c r="B74" s="319" t="s">
        <v>463</v>
      </c>
      <c r="C74" s="108"/>
      <c r="D74" s="78"/>
      <c r="E74" s="108"/>
      <c r="F74" s="108"/>
      <c r="G74" s="108"/>
      <c r="H74" s="78"/>
      <c r="I74" s="108"/>
      <c r="J74" s="108"/>
      <c r="K74" s="108"/>
      <c r="L74" s="78"/>
    </row>
    <row r="75" spans="1:12" x14ac:dyDescent="0.2">
      <c r="A75" s="313"/>
      <c r="B75" s="319" t="s">
        <v>464</v>
      </c>
      <c r="C75" s="108"/>
      <c r="D75" s="78"/>
      <c r="E75" s="108"/>
      <c r="F75" s="108"/>
      <c r="G75" s="108"/>
      <c r="H75" s="78"/>
      <c r="I75" s="108"/>
      <c r="J75" s="108"/>
      <c r="K75" s="108"/>
      <c r="L75" s="78"/>
    </row>
    <row r="76" spans="1:12" x14ac:dyDescent="0.2">
      <c r="A76" s="313"/>
      <c r="B76" s="319"/>
      <c r="C76" s="108" t="s">
        <v>443</v>
      </c>
      <c r="D76" s="78"/>
      <c r="E76" s="108"/>
      <c r="F76" s="108"/>
      <c r="G76" s="108"/>
      <c r="H76" s="78"/>
      <c r="I76" s="108"/>
      <c r="J76" s="108"/>
      <c r="K76" s="108"/>
      <c r="L76" s="78"/>
    </row>
    <row r="77" spans="1:12" x14ac:dyDescent="0.2">
      <c r="A77" s="313"/>
      <c r="B77" s="319"/>
      <c r="C77" s="108"/>
      <c r="D77" s="78"/>
      <c r="E77" s="108"/>
      <c r="F77" s="108"/>
      <c r="G77" s="108"/>
      <c r="H77" s="78"/>
      <c r="I77" s="108"/>
      <c r="J77" s="108"/>
      <c r="K77" s="108"/>
      <c r="L77" s="78"/>
    </row>
    <row r="78" spans="1:12" ht="51" x14ac:dyDescent="0.2">
      <c r="A78" s="313">
        <f>A65+1</f>
        <v>14</v>
      </c>
      <c r="B78" s="318" t="s">
        <v>465</v>
      </c>
      <c r="C78" s="108"/>
      <c r="D78" s="78"/>
      <c r="E78" s="108"/>
      <c r="F78" s="108"/>
      <c r="G78" s="108"/>
      <c r="H78" s="78"/>
      <c r="I78" s="108"/>
      <c r="J78" s="108"/>
      <c r="K78" s="108"/>
      <c r="L78" s="78"/>
    </row>
    <row r="79" spans="1:12" x14ac:dyDescent="0.2">
      <c r="A79" s="139"/>
      <c r="B79" s="318" t="s">
        <v>464</v>
      </c>
      <c r="C79" s="108"/>
      <c r="D79" s="78"/>
      <c r="E79" s="108"/>
      <c r="F79" s="108"/>
      <c r="G79" s="108"/>
      <c r="H79" s="78"/>
      <c r="I79" s="108"/>
      <c r="J79" s="108"/>
      <c r="K79" s="108"/>
      <c r="L79" s="78"/>
    </row>
    <row r="80" spans="1:12" x14ac:dyDescent="0.2">
      <c r="A80" s="139"/>
      <c r="B80" s="318" t="s">
        <v>466</v>
      </c>
      <c r="C80" s="108"/>
      <c r="D80" s="78"/>
      <c r="E80" s="108"/>
      <c r="F80" s="108"/>
      <c r="G80" s="108"/>
      <c r="H80" s="78"/>
      <c r="I80" s="108"/>
      <c r="J80" s="108"/>
      <c r="K80" s="108"/>
      <c r="L80" s="78"/>
    </row>
    <row r="81" spans="1:12" x14ac:dyDescent="0.2">
      <c r="A81" s="139"/>
      <c r="B81" s="318" t="s">
        <v>467</v>
      </c>
      <c r="C81" s="108"/>
      <c r="D81" s="78"/>
      <c r="E81" s="108"/>
      <c r="F81" s="108"/>
      <c r="G81" s="108"/>
      <c r="H81" s="78"/>
      <c r="I81" s="108"/>
      <c r="J81" s="108"/>
      <c r="K81" s="108"/>
      <c r="L81" s="78"/>
    </row>
    <row r="82" spans="1:12" x14ac:dyDescent="0.2">
      <c r="A82" s="139"/>
      <c r="B82" s="318"/>
      <c r="C82" s="108"/>
      <c r="D82" s="78"/>
      <c r="E82" s="108"/>
      <c r="F82" s="108"/>
      <c r="G82" s="108"/>
      <c r="H82" s="78"/>
      <c r="I82" s="108"/>
      <c r="J82" s="108"/>
      <c r="K82" s="108"/>
      <c r="L82" s="78"/>
    </row>
    <row r="83" spans="1:12" x14ac:dyDescent="0.2">
      <c r="A83" s="139"/>
      <c r="B83" s="318"/>
      <c r="C83" s="108" t="s">
        <v>443</v>
      </c>
      <c r="D83" s="78"/>
      <c r="E83" s="108"/>
      <c r="F83" s="108"/>
      <c r="G83" s="108"/>
      <c r="H83" s="78"/>
      <c r="I83" s="108"/>
      <c r="J83" s="108"/>
      <c r="K83" s="108"/>
      <c r="L83" s="78"/>
    </row>
    <row r="84" spans="1:12" x14ac:dyDescent="0.2">
      <c r="A84" s="139"/>
      <c r="B84" s="318"/>
      <c r="C84" s="108"/>
      <c r="D84" s="78"/>
      <c r="E84" s="108"/>
      <c r="F84" s="108"/>
      <c r="G84" s="108"/>
      <c r="H84" s="78"/>
      <c r="I84" s="108"/>
      <c r="J84" s="108"/>
      <c r="K84" s="108"/>
      <c r="L84" s="78"/>
    </row>
    <row r="85" spans="1:12" x14ac:dyDescent="0.2">
      <c r="A85" s="316" t="s">
        <v>468</v>
      </c>
      <c r="B85" s="320" t="s">
        <v>469</v>
      </c>
      <c r="C85" s="108"/>
      <c r="D85" s="78"/>
      <c r="E85" s="108"/>
      <c r="F85" s="108"/>
      <c r="G85" s="108"/>
      <c r="H85" s="78"/>
      <c r="I85" s="108"/>
      <c r="J85" s="108"/>
      <c r="K85" s="108"/>
      <c r="L85" s="78"/>
    </row>
    <row r="86" spans="1:12" x14ac:dyDescent="0.2">
      <c r="A86" s="313"/>
      <c r="B86" s="320" t="s">
        <v>470</v>
      </c>
      <c r="C86" s="108"/>
      <c r="D86" s="78"/>
      <c r="E86" s="108"/>
      <c r="F86" s="108"/>
      <c r="G86" s="108"/>
      <c r="H86" s="78"/>
      <c r="I86" s="108"/>
      <c r="J86" s="108"/>
      <c r="K86" s="108"/>
      <c r="L86" s="78"/>
    </row>
    <row r="87" spans="1:12" x14ac:dyDescent="0.2">
      <c r="A87" s="313"/>
      <c r="B87" s="321"/>
      <c r="C87" s="108"/>
      <c r="D87" s="78"/>
      <c r="E87" s="108"/>
      <c r="F87" s="108"/>
      <c r="G87" s="108"/>
      <c r="H87" s="78"/>
      <c r="I87" s="108"/>
      <c r="J87" s="108"/>
      <c r="K87" s="108"/>
      <c r="L87" s="78"/>
    </row>
    <row r="88" spans="1:12" ht="51" x14ac:dyDescent="0.2">
      <c r="A88" s="313">
        <f>A78+1</f>
        <v>15</v>
      </c>
      <c r="B88" s="319" t="s">
        <v>471</v>
      </c>
      <c r="C88" s="108"/>
      <c r="D88" s="78"/>
      <c r="E88" s="108"/>
      <c r="F88" s="108"/>
      <c r="G88" s="108"/>
      <c r="H88" s="78"/>
      <c r="I88" s="108"/>
      <c r="J88" s="108"/>
      <c r="K88" s="108"/>
      <c r="L88" s="78"/>
    </row>
    <row r="89" spans="1:12" x14ac:dyDescent="0.2">
      <c r="A89" s="313"/>
      <c r="B89" s="319" t="s">
        <v>472</v>
      </c>
      <c r="C89" s="108" t="s">
        <v>38</v>
      </c>
      <c r="D89" s="78"/>
      <c r="E89" s="108"/>
      <c r="F89" s="108"/>
      <c r="G89" s="108"/>
      <c r="H89" s="78"/>
      <c r="I89" s="108"/>
      <c r="J89" s="108"/>
      <c r="K89" s="108"/>
      <c r="L89" s="78"/>
    </row>
    <row r="90" spans="1:12" x14ac:dyDescent="0.2">
      <c r="A90" s="313"/>
      <c r="B90" s="319" t="s">
        <v>473</v>
      </c>
      <c r="C90" s="108" t="s">
        <v>38</v>
      </c>
      <c r="D90" s="78"/>
      <c r="E90" s="108"/>
      <c r="F90" s="108"/>
      <c r="G90" s="108"/>
      <c r="H90" s="78"/>
      <c r="I90" s="108"/>
      <c r="J90" s="108"/>
      <c r="K90" s="108"/>
      <c r="L90" s="78"/>
    </row>
    <row r="91" spans="1:12" x14ac:dyDescent="0.2">
      <c r="A91" s="313"/>
      <c r="B91" s="319" t="s">
        <v>474</v>
      </c>
      <c r="C91" s="108" t="s">
        <v>38</v>
      </c>
      <c r="D91" s="78"/>
      <c r="E91" s="108"/>
      <c r="F91" s="108"/>
      <c r="G91" s="108"/>
      <c r="H91" s="78"/>
      <c r="I91" s="108"/>
      <c r="J91" s="108"/>
      <c r="K91" s="108"/>
      <c r="L91" s="78"/>
    </row>
    <row r="92" spans="1:12" x14ac:dyDescent="0.2">
      <c r="A92" s="313"/>
      <c r="B92" s="319" t="s">
        <v>475</v>
      </c>
      <c r="C92" s="108" t="s">
        <v>38</v>
      </c>
      <c r="D92" s="78"/>
      <c r="E92" s="108"/>
      <c r="F92" s="108"/>
      <c r="G92" s="108"/>
      <c r="H92" s="78"/>
      <c r="I92" s="108"/>
      <c r="J92" s="108"/>
      <c r="K92" s="108"/>
      <c r="L92" s="78"/>
    </row>
    <row r="93" spans="1:12" x14ac:dyDescent="0.2">
      <c r="A93" s="313"/>
      <c r="B93" s="319" t="s">
        <v>476</v>
      </c>
      <c r="C93" s="108" t="s">
        <v>38</v>
      </c>
      <c r="D93" s="78"/>
      <c r="E93" s="108"/>
      <c r="F93" s="108"/>
      <c r="G93" s="108"/>
      <c r="H93" s="78"/>
      <c r="I93" s="108"/>
      <c r="J93" s="108"/>
      <c r="K93" s="108"/>
      <c r="L93" s="78"/>
    </row>
    <row r="94" spans="1:12" x14ac:dyDescent="0.2">
      <c r="A94" s="313"/>
      <c r="B94" s="319" t="s">
        <v>477</v>
      </c>
      <c r="C94" s="108" t="s">
        <v>38</v>
      </c>
      <c r="D94" s="78"/>
      <c r="E94" s="108"/>
      <c r="F94" s="108"/>
      <c r="G94" s="108"/>
      <c r="H94" s="78"/>
      <c r="I94" s="108"/>
      <c r="J94" s="108"/>
      <c r="K94" s="108"/>
      <c r="L94" s="78"/>
    </row>
    <row r="95" spans="1:12" ht="153" x14ac:dyDescent="0.2">
      <c r="A95" s="313"/>
      <c r="B95" s="319" t="s">
        <v>478</v>
      </c>
      <c r="C95" s="108"/>
      <c r="D95" s="78"/>
      <c r="E95" s="108"/>
      <c r="F95" s="108"/>
      <c r="G95" s="108"/>
      <c r="H95" s="78"/>
      <c r="I95" s="108"/>
      <c r="J95" s="108"/>
      <c r="K95" s="108"/>
      <c r="L95" s="78"/>
    </row>
    <row r="96" spans="1:12" x14ac:dyDescent="0.2">
      <c r="A96" s="313"/>
      <c r="B96" s="319"/>
      <c r="C96" s="108"/>
      <c r="D96" s="78"/>
      <c r="E96" s="108"/>
      <c r="F96" s="108"/>
      <c r="G96" s="108"/>
      <c r="H96" s="78"/>
      <c r="I96" s="108"/>
      <c r="J96" s="108"/>
      <c r="K96" s="108"/>
      <c r="L96" s="78"/>
    </row>
    <row r="97" spans="1:12" x14ac:dyDescent="0.2">
      <c r="A97" s="313"/>
      <c r="B97" s="319"/>
      <c r="C97" s="108" t="s">
        <v>443</v>
      </c>
      <c r="D97" s="78"/>
      <c r="E97" s="108"/>
      <c r="F97" s="108"/>
      <c r="G97" s="108"/>
      <c r="H97" s="78"/>
      <c r="I97" s="108"/>
      <c r="J97" s="108"/>
      <c r="K97" s="108"/>
      <c r="L97" s="78"/>
    </row>
    <row r="98" spans="1:12" x14ac:dyDescent="0.2">
      <c r="A98" s="313"/>
      <c r="B98" s="319"/>
      <c r="C98" s="108"/>
      <c r="D98" s="78"/>
      <c r="E98" s="108"/>
      <c r="F98" s="108"/>
      <c r="G98" s="108"/>
      <c r="H98" s="78"/>
      <c r="I98" s="108"/>
      <c r="J98" s="108"/>
      <c r="K98" s="108"/>
      <c r="L98" s="78"/>
    </row>
    <row r="99" spans="1:12" ht="51" x14ac:dyDescent="0.2">
      <c r="A99" s="313">
        <f>A88+1</f>
        <v>16</v>
      </c>
      <c r="B99" s="319" t="s">
        <v>479</v>
      </c>
      <c r="C99" s="108"/>
      <c r="D99" s="78"/>
      <c r="E99" s="108"/>
      <c r="F99" s="108"/>
      <c r="G99" s="108"/>
      <c r="H99" s="78"/>
      <c r="I99" s="108"/>
      <c r="J99" s="108"/>
      <c r="K99" s="108"/>
      <c r="L99" s="78"/>
    </row>
    <row r="100" spans="1:12" x14ac:dyDescent="0.2">
      <c r="A100" s="313"/>
      <c r="B100" s="319"/>
      <c r="C100" s="108"/>
      <c r="D100" s="78"/>
      <c r="E100" s="108"/>
      <c r="F100" s="108"/>
      <c r="G100" s="108"/>
      <c r="H100" s="78"/>
      <c r="I100" s="108"/>
      <c r="J100" s="108"/>
      <c r="K100" s="108"/>
      <c r="L100" s="78"/>
    </row>
    <row r="101" spans="1:12" x14ac:dyDescent="0.2">
      <c r="A101" s="314"/>
      <c r="B101" s="322" t="s">
        <v>430</v>
      </c>
      <c r="C101" s="142" t="s">
        <v>38</v>
      </c>
      <c r="D101" s="78"/>
      <c r="E101" s="108">
        <v>2</v>
      </c>
      <c r="F101" s="108"/>
      <c r="G101" s="108">
        <f>E101*F101</f>
        <v>0</v>
      </c>
      <c r="H101" s="78"/>
      <c r="I101" s="108"/>
      <c r="J101" s="108"/>
      <c r="K101" s="108"/>
      <c r="L101" s="78"/>
    </row>
    <row r="102" spans="1:12" x14ac:dyDescent="0.2">
      <c r="A102" s="314"/>
      <c r="B102" s="322" t="s">
        <v>428</v>
      </c>
      <c r="C102" s="142" t="s">
        <v>38</v>
      </c>
      <c r="D102" s="78"/>
      <c r="E102" s="108"/>
      <c r="F102" s="108"/>
      <c r="G102" s="108">
        <f t="shared" ref="G102:G113" si="0">E102*F102</f>
        <v>0</v>
      </c>
      <c r="H102" s="78"/>
      <c r="I102" s="108"/>
      <c r="J102" s="108"/>
      <c r="K102" s="108"/>
      <c r="L102" s="78"/>
    </row>
    <row r="103" spans="1:12" x14ac:dyDescent="0.2">
      <c r="A103" s="313"/>
      <c r="B103" s="319"/>
      <c r="C103" s="108"/>
      <c r="D103" s="78"/>
      <c r="E103" s="108"/>
      <c r="F103" s="108"/>
      <c r="G103" s="108">
        <f t="shared" si="0"/>
        <v>0</v>
      </c>
      <c r="H103" s="78"/>
      <c r="I103" s="108"/>
      <c r="J103" s="108"/>
      <c r="K103" s="108"/>
      <c r="L103" s="78"/>
    </row>
    <row r="104" spans="1:12" ht="51" x14ac:dyDescent="0.2">
      <c r="A104" s="313">
        <f>A99+1</f>
        <v>17</v>
      </c>
      <c r="B104" s="319" t="s">
        <v>480</v>
      </c>
      <c r="C104" s="108"/>
      <c r="D104" s="78"/>
      <c r="E104" s="108"/>
      <c r="F104" s="108"/>
      <c r="G104" s="108">
        <f t="shared" si="0"/>
        <v>0</v>
      </c>
      <c r="H104" s="78"/>
      <c r="I104" s="108"/>
      <c r="J104" s="108"/>
      <c r="K104" s="108"/>
      <c r="L104" s="78"/>
    </row>
    <row r="105" spans="1:12" x14ac:dyDescent="0.2">
      <c r="A105" s="313"/>
      <c r="B105" s="319"/>
      <c r="C105" s="108"/>
      <c r="D105" s="78"/>
      <c r="E105" s="108"/>
      <c r="F105" s="108"/>
      <c r="G105" s="108">
        <f t="shared" si="0"/>
        <v>0</v>
      </c>
      <c r="H105" s="78"/>
      <c r="I105" s="108"/>
      <c r="J105" s="108"/>
      <c r="K105" s="108"/>
      <c r="L105" s="78"/>
    </row>
    <row r="106" spans="1:12" x14ac:dyDescent="0.2">
      <c r="A106" s="314"/>
      <c r="B106" s="322" t="s">
        <v>430</v>
      </c>
      <c r="C106" s="142" t="s">
        <v>443</v>
      </c>
      <c r="D106" s="78"/>
      <c r="E106" s="108">
        <v>1</v>
      </c>
      <c r="F106" s="108"/>
      <c r="G106" s="108">
        <f t="shared" si="0"/>
        <v>0</v>
      </c>
      <c r="H106" s="78"/>
      <c r="I106" s="108"/>
      <c r="J106" s="108"/>
      <c r="K106" s="108"/>
      <c r="L106" s="78"/>
    </row>
    <row r="107" spans="1:12" x14ac:dyDescent="0.2">
      <c r="A107" s="314"/>
      <c r="B107" s="322" t="s">
        <v>428</v>
      </c>
      <c r="C107" s="142" t="s">
        <v>443</v>
      </c>
      <c r="D107" s="78"/>
      <c r="E107" s="108"/>
      <c r="F107" s="108"/>
      <c r="G107" s="108">
        <f t="shared" si="0"/>
        <v>0</v>
      </c>
      <c r="H107" s="78"/>
      <c r="I107" s="108"/>
      <c r="J107" s="108"/>
      <c r="K107" s="108"/>
      <c r="L107" s="78"/>
    </row>
    <row r="108" spans="1:12" x14ac:dyDescent="0.2">
      <c r="A108" s="313"/>
      <c r="B108" s="319"/>
      <c r="C108" s="108"/>
      <c r="D108" s="78"/>
      <c r="E108" s="108"/>
      <c r="F108" s="108"/>
      <c r="G108" s="108">
        <f t="shared" si="0"/>
        <v>0</v>
      </c>
      <c r="H108" s="78"/>
      <c r="I108" s="108"/>
      <c r="J108" s="108"/>
      <c r="K108" s="108"/>
      <c r="L108" s="78"/>
    </row>
    <row r="109" spans="1:12" s="283" customFormat="1" ht="51" x14ac:dyDescent="0.2">
      <c r="A109" s="313">
        <f>A104+1</f>
        <v>18</v>
      </c>
      <c r="B109" s="319" t="s">
        <v>481</v>
      </c>
      <c r="C109" s="108"/>
      <c r="D109" s="78"/>
      <c r="E109" s="108"/>
      <c r="F109" s="108"/>
      <c r="G109" s="108">
        <f t="shared" si="0"/>
        <v>0</v>
      </c>
      <c r="H109" s="78"/>
      <c r="I109" s="108"/>
      <c r="J109" s="108"/>
      <c r="K109" s="108"/>
      <c r="L109" s="78"/>
    </row>
    <row r="110" spans="1:12" s="283" customFormat="1" x14ac:dyDescent="0.2">
      <c r="A110" s="313"/>
      <c r="B110" s="319"/>
      <c r="C110" s="108"/>
      <c r="D110" s="78"/>
      <c r="E110" s="108"/>
      <c r="F110" s="108"/>
      <c r="G110" s="108">
        <f t="shared" si="0"/>
        <v>0</v>
      </c>
      <c r="H110" s="78"/>
      <c r="I110" s="108"/>
      <c r="J110" s="108"/>
      <c r="K110" s="108"/>
      <c r="L110" s="78"/>
    </row>
    <row r="111" spans="1:12" s="283" customFormat="1" x14ac:dyDescent="0.2">
      <c r="A111" s="314"/>
      <c r="B111" s="322" t="s">
        <v>482</v>
      </c>
      <c r="C111" s="142" t="s">
        <v>443</v>
      </c>
      <c r="D111" s="78"/>
      <c r="E111" s="108">
        <v>1</v>
      </c>
      <c r="F111" s="108"/>
      <c r="G111" s="108">
        <f t="shared" si="0"/>
        <v>0</v>
      </c>
      <c r="H111" s="78"/>
      <c r="I111" s="108"/>
      <c r="J111" s="108"/>
      <c r="K111" s="108"/>
      <c r="L111" s="78"/>
    </row>
    <row r="112" spans="1:12" s="283" customFormat="1" x14ac:dyDescent="0.2">
      <c r="A112" s="314"/>
      <c r="B112" s="322" t="s">
        <v>483</v>
      </c>
      <c r="C112" s="142" t="s">
        <v>443</v>
      </c>
      <c r="D112" s="78"/>
      <c r="E112" s="108"/>
      <c r="F112" s="108"/>
      <c r="G112" s="108">
        <f t="shared" si="0"/>
        <v>0</v>
      </c>
      <c r="H112" s="78"/>
      <c r="I112" s="108"/>
      <c r="J112" s="108"/>
      <c r="K112" s="108"/>
      <c r="L112" s="78"/>
    </row>
    <row r="113" spans="1:12" s="283" customFormat="1" x14ac:dyDescent="0.2">
      <c r="A113" s="313"/>
      <c r="B113" s="319"/>
      <c r="C113" s="108"/>
      <c r="D113" s="78"/>
      <c r="E113" s="108"/>
      <c r="F113" s="108"/>
      <c r="G113" s="108">
        <f t="shared" si="0"/>
        <v>0</v>
      </c>
      <c r="H113" s="78"/>
      <c r="I113" s="108"/>
      <c r="J113" s="108"/>
      <c r="K113" s="108"/>
      <c r="L113" s="78"/>
    </row>
    <row r="114" spans="1:12" s="283" customFormat="1" ht="89.25" x14ac:dyDescent="0.2">
      <c r="A114" s="313">
        <f>A109+1</f>
        <v>19</v>
      </c>
      <c r="B114" s="318" t="s">
        <v>484</v>
      </c>
      <c r="C114" s="108"/>
      <c r="D114" s="78"/>
      <c r="E114" s="108"/>
      <c r="F114" s="108"/>
      <c r="G114" s="108"/>
      <c r="H114" s="78"/>
      <c r="I114" s="108"/>
      <c r="J114" s="108"/>
      <c r="K114" s="108"/>
      <c r="L114" s="78"/>
    </row>
    <row r="115" spans="1:12" s="283" customFormat="1" x14ac:dyDescent="0.2">
      <c r="A115" s="323"/>
      <c r="B115" s="324" t="s">
        <v>485</v>
      </c>
      <c r="C115" s="142" t="s">
        <v>38</v>
      </c>
      <c r="D115" s="78"/>
      <c r="E115" s="108"/>
      <c r="F115" s="108"/>
      <c r="G115" s="108"/>
      <c r="H115" s="78"/>
      <c r="I115" s="108"/>
      <c r="J115" s="108"/>
      <c r="K115" s="108"/>
      <c r="L115" s="78"/>
    </row>
    <row r="116" spans="1:12" s="283" customFormat="1" x14ac:dyDescent="0.2">
      <c r="A116" s="323"/>
      <c r="B116" s="324" t="s">
        <v>486</v>
      </c>
      <c r="C116" s="142" t="s">
        <v>38</v>
      </c>
      <c r="D116" s="78"/>
      <c r="E116" s="108"/>
      <c r="F116" s="108"/>
      <c r="G116" s="108"/>
      <c r="H116" s="78"/>
      <c r="I116" s="108">
        <v>1</v>
      </c>
      <c r="J116" s="108"/>
      <c r="K116" s="108">
        <f>I116*J116</f>
        <v>0</v>
      </c>
      <c r="L116" s="78"/>
    </row>
    <row r="117" spans="1:12" s="283" customFormat="1" ht="25.5" x14ac:dyDescent="0.2">
      <c r="A117" s="139"/>
      <c r="B117" s="318" t="s">
        <v>487</v>
      </c>
      <c r="C117" s="108"/>
      <c r="D117" s="78"/>
      <c r="E117" s="108"/>
      <c r="F117" s="108"/>
      <c r="G117" s="108"/>
      <c r="H117" s="78"/>
      <c r="I117" s="108"/>
      <c r="J117" s="108">
        <v>0</v>
      </c>
      <c r="K117" s="108"/>
      <c r="L117" s="78"/>
    </row>
    <row r="118" spans="1:12" s="283" customFormat="1" x14ac:dyDescent="0.2">
      <c r="A118" s="139"/>
      <c r="B118" s="318"/>
      <c r="C118" s="108"/>
      <c r="D118" s="78"/>
      <c r="E118" s="108"/>
      <c r="F118" s="108"/>
      <c r="G118" s="108"/>
      <c r="H118" s="78"/>
      <c r="I118" s="108"/>
      <c r="J118" s="108">
        <v>0</v>
      </c>
      <c r="K118" s="108"/>
      <c r="L118" s="78"/>
    </row>
    <row r="119" spans="1:12" ht="63.75" x14ac:dyDescent="0.2">
      <c r="A119" s="313">
        <f>A114+1</f>
        <v>20</v>
      </c>
      <c r="B119" s="319" t="s">
        <v>488</v>
      </c>
      <c r="C119" s="108"/>
      <c r="D119" s="78"/>
      <c r="E119" s="108"/>
      <c r="F119" s="108"/>
      <c r="G119" s="108"/>
      <c r="H119" s="78"/>
      <c r="I119" s="108"/>
      <c r="J119" s="108">
        <v>0</v>
      </c>
      <c r="K119" s="108"/>
      <c r="L119" s="78"/>
    </row>
    <row r="120" spans="1:12" x14ac:dyDescent="0.2">
      <c r="A120" s="313"/>
      <c r="B120" s="319"/>
      <c r="C120" s="108"/>
      <c r="D120" s="78"/>
      <c r="E120" s="108"/>
      <c r="F120" s="108"/>
      <c r="G120" s="108"/>
      <c r="H120" s="78"/>
      <c r="I120" s="108"/>
      <c r="J120" s="108">
        <v>0</v>
      </c>
      <c r="K120" s="108"/>
      <c r="L120" s="78"/>
    </row>
    <row r="121" spans="1:12" ht="38.25" x14ac:dyDescent="0.2">
      <c r="A121" s="314"/>
      <c r="B121" s="325" t="s">
        <v>489</v>
      </c>
      <c r="C121" s="142" t="s">
        <v>443</v>
      </c>
      <c r="D121" s="78"/>
      <c r="E121" s="108"/>
      <c r="F121" s="108"/>
      <c r="G121" s="108"/>
      <c r="H121" s="78"/>
      <c r="I121" s="108"/>
      <c r="J121" s="108">
        <v>0</v>
      </c>
      <c r="K121" s="108"/>
      <c r="L121" s="78"/>
    </row>
    <row r="122" spans="1:12" ht="38.25" x14ac:dyDescent="0.2">
      <c r="A122" s="314"/>
      <c r="B122" s="325" t="s">
        <v>490</v>
      </c>
      <c r="C122" s="142" t="s">
        <v>443</v>
      </c>
      <c r="D122" s="78"/>
      <c r="E122" s="108"/>
      <c r="F122" s="108"/>
      <c r="G122" s="108"/>
      <c r="H122" s="78"/>
      <c r="I122" s="108">
        <v>1</v>
      </c>
      <c r="J122" s="108"/>
      <c r="K122" s="108">
        <f>I122*J122</f>
        <v>0</v>
      </c>
      <c r="L122" s="78"/>
    </row>
    <row r="123" spans="1:12" ht="38.25" x14ac:dyDescent="0.2">
      <c r="A123" s="314"/>
      <c r="B123" s="325" t="s">
        <v>491</v>
      </c>
      <c r="C123" s="142" t="s">
        <v>443</v>
      </c>
      <c r="D123" s="78"/>
      <c r="E123" s="108"/>
      <c r="F123" s="108"/>
      <c r="G123" s="108"/>
      <c r="H123" s="78"/>
      <c r="I123" s="108">
        <v>1</v>
      </c>
      <c r="J123" s="108"/>
      <c r="K123" s="108">
        <f>I123*J123</f>
        <v>0</v>
      </c>
      <c r="L123" s="78"/>
    </row>
    <row r="124" spans="1:12" x14ac:dyDescent="0.2">
      <c r="A124" s="313"/>
      <c r="B124" s="319"/>
      <c r="C124" s="108"/>
      <c r="D124" s="78"/>
      <c r="E124" s="108"/>
      <c r="F124" s="108"/>
      <c r="G124" s="108"/>
      <c r="H124" s="78"/>
      <c r="I124" s="108"/>
      <c r="J124" s="108"/>
      <c r="K124" s="108"/>
      <c r="L124" s="78"/>
    </row>
    <row r="125" spans="1:12" ht="63.75" x14ac:dyDescent="0.2">
      <c r="A125" s="313">
        <f>A119+1</f>
        <v>21</v>
      </c>
      <c r="B125" s="318" t="s">
        <v>492</v>
      </c>
      <c r="C125" s="108"/>
      <c r="D125" s="78"/>
      <c r="E125" s="108"/>
      <c r="F125" s="108"/>
      <c r="G125" s="108"/>
      <c r="H125" s="78"/>
      <c r="I125" s="108"/>
      <c r="J125" s="108"/>
      <c r="K125" s="108"/>
      <c r="L125" s="78"/>
    </row>
    <row r="126" spans="1:12" ht="51" x14ac:dyDescent="0.2">
      <c r="A126" s="314"/>
      <c r="B126" s="324" t="s">
        <v>493</v>
      </c>
      <c r="C126" s="142" t="s">
        <v>443</v>
      </c>
      <c r="D126" s="78"/>
      <c r="E126" s="108"/>
      <c r="F126" s="108"/>
      <c r="G126" s="108"/>
      <c r="H126" s="78"/>
      <c r="I126" s="108"/>
      <c r="J126" s="108"/>
      <c r="K126" s="108"/>
      <c r="L126" s="78"/>
    </row>
    <row r="127" spans="1:12" ht="51" x14ac:dyDescent="0.2">
      <c r="A127" s="314"/>
      <c r="B127" s="324" t="s">
        <v>494</v>
      </c>
      <c r="C127" s="142" t="s">
        <v>443</v>
      </c>
      <c r="D127" s="78"/>
      <c r="E127" s="108"/>
      <c r="F127" s="108"/>
      <c r="G127" s="108"/>
      <c r="H127" s="78"/>
      <c r="I127" s="108">
        <v>1</v>
      </c>
      <c r="J127" s="108"/>
      <c r="K127" s="108">
        <f>I127*J127</f>
        <v>0</v>
      </c>
      <c r="L127" s="78"/>
    </row>
    <row r="128" spans="1:12" ht="51" x14ac:dyDescent="0.2">
      <c r="A128" s="314"/>
      <c r="B128" s="324" t="s">
        <v>495</v>
      </c>
      <c r="C128" s="142" t="s">
        <v>443</v>
      </c>
      <c r="D128" s="78"/>
      <c r="E128" s="108"/>
      <c r="F128" s="108"/>
      <c r="G128" s="108"/>
      <c r="H128" s="78"/>
      <c r="I128" s="108">
        <v>1</v>
      </c>
      <c r="J128" s="108"/>
      <c r="K128" s="108">
        <f>I128*J128</f>
        <v>0</v>
      </c>
      <c r="L128" s="78"/>
    </row>
    <row r="129" spans="1:12" x14ac:dyDescent="0.2">
      <c r="A129" s="313"/>
      <c r="B129" s="318"/>
      <c r="C129" s="108"/>
      <c r="D129" s="78"/>
      <c r="E129" s="108"/>
      <c r="F129" s="108"/>
      <c r="G129" s="108"/>
      <c r="H129" s="78"/>
      <c r="I129" s="108"/>
      <c r="J129" s="108"/>
      <c r="K129" s="108"/>
      <c r="L129" s="78"/>
    </row>
    <row r="130" spans="1:12" ht="102" x14ac:dyDescent="0.2">
      <c r="A130" s="313">
        <f>A125+1</f>
        <v>22</v>
      </c>
      <c r="B130" s="318" t="s">
        <v>496</v>
      </c>
      <c r="C130" s="108"/>
      <c r="D130" s="78"/>
      <c r="E130" s="108"/>
      <c r="F130" s="108"/>
      <c r="G130" s="108"/>
      <c r="H130" s="78"/>
      <c r="I130" s="108"/>
      <c r="J130" s="108"/>
      <c r="K130" s="108"/>
      <c r="L130" s="78"/>
    </row>
    <row r="131" spans="1:12" ht="25.5" x14ac:dyDescent="0.2">
      <c r="A131" s="139"/>
      <c r="B131" s="318" t="s">
        <v>497</v>
      </c>
      <c r="C131" s="108"/>
      <c r="D131" s="78"/>
      <c r="E131" s="108"/>
      <c r="F131" s="108"/>
      <c r="G131" s="108"/>
      <c r="H131" s="78"/>
      <c r="I131" s="108"/>
      <c r="J131" s="108"/>
      <c r="K131" s="108"/>
      <c r="L131" s="78"/>
    </row>
    <row r="132" spans="1:12" x14ac:dyDescent="0.2">
      <c r="A132" s="139"/>
      <c r="B132" s="318"/>
      <c r="C132" s="108"/>
      <c r="D132" s="78"/>
      <c r="E132" s="108"/>
      <c r="F132" s="108"/>
      <c r="G132" s="108"/>
      <c r="H132" s="78"/>
      <c r="I132" s="108"/>
      <c r="J132" s="108"/>
      <c r="K132" s="108"/>
      <c r="L132" s="78"/>
    </row>
    <row r="133" spans="1:12" x14ac:dyDescent="0.2">
      <c r="A133" s="139"/>
      <c r="B133" s="318" t="s">
        <v>428</v>
      </c>
      <c r="C133" s="108" t="s">
        <v>38</v>
      </c>
      <c r="D133" s="78"/>
      <c r="E133" s="108"/>
      <c r="F133" s="108"/>
      <c r="G133" s="108"/>
      <c r="H133" s="78"/>
      <c r="I133" s="108"/>
      <c r="J133" s="108"/>
      <c r="K133" s="108"/>
      <c r="L133" s="78"/>
    </row>
    <row r="134" spans="1:12" x14ac:dyDescent="0.2">
      <c r="A134" s="139"/>
      <c r="B134" s="318"/>
      <c r="C134" s="108"/>
      <c r="D134" s="78"/>
      <c r="E134" s="108"/>
      <c r="F134" s="108"/>
      <c r="G134" s="108"/>
      <c r="H134" s="78"/>
      <c r="I134" s="108"/>
      <c r="J134" s="108"/>
      <c r="K134" s="108"/>
      <c r="L134" s="78"/>
    </row>
    <row r="135" spans="1:12" ht="76.5" x14ac:dyDescent="0.2">
      <c r="A135" s="313">
        <f>A130+1</f>
        <v>23</v>
      </c>
      <c r="B135" s="319" t="s">
        <v>498</v>
      </c>
      <c r="C135" s="108"/>
      <c r="D135" s="78"/>
      <c r="E135" s="108"/>
      <c r="F135" s="108"/>
      <c r="G135" s="108"/>
      <c r="H135" s="78"/>
      <c r="I135" s="108"/>
      <c r="J135" s="108"/>
      <c r="K135" s="108"/>
      <c r="L135" s="78"/>
    </row>
    <row r="136" spans="1:12" x14ac:dyDescent="0.2">
      <c r="A136" s="313"/>
      <c r="B136" s="319"/>
      <c r="C136" s="108"/>
      <c r="D136" s="78"/>
      <c r="E136" s="108"/>
      <c r="F136" s="108"/>
      <c r="G136" s="108"/>
      <c r="H136" s="78"/>
      <c r="I136" s="108"/>
      <c r="J136" s="108"/>
      <c r="K136" s="108"/>
      <c r="L136" s="78"/>
    </row>
    <row r="137" spans="1:12" x14ac:dyDescent="0.2">
      <c r="A137" s="313"/>
      <c r="B137" s="319"/>
      <c r="C137" s="108" t="s">
        <v>443</v>
      </c>
      <c r="D137" s="78"/>
      <c r="E137" s="108"/>
      <c r="F137" s="108"/>
      <c r="G137" s="108"/>
      <c r="H137" s="78"/>
      <c r="I137" s="108"/>
      <c r="J137" s="108"/>
      <c r="K137" s="108"/>
      <c r="L137" s="78"/>
    </row>
    <row r="138" spans="1:12" x14ac:dyDescent="0.2">
      <c r="A138" s="313"/>
      <c r="B138" s="319"/>
      <c r="C138" s="108"/>
      <c r="D138" s="78"/>
      <c r="E138" s="108"/>
      <c r="F138" s="108"/>
      <c r="G138" s="108"/>
      <c r="H138" s="78"/>
      <c r="I138" s="108"/>
      <c r="J138" s="108"/>
      <c r="K138" s="108"/>
      <c r="L138" s="78"/>
    </row>
    <row r="139" spans="1:12" ht="63.75" x14ac:dyDescent="0.2">
      <c r="A139" s="313">
        <f>A135+1</f>
        <v>24</v>
      </c>
      <c r="B139" s="319" t="s">
        <v>499</v>
      </c>
      <c r="C139" s="108"/>
      <c r="D139" s="78"/>
      <c r="E139" s="108"/>
      <c r="F139" s="108"/>
      <c r="G139" s="108"/>
      <c r="H139" s="78"/>
      <c r="I139" s="108"/>
      <c r="J139" s="108"/>
      <c r="K139" s="108"/>
      <c r="L139" s="78"/>
    </row>
    <row r="140" spans="1:12" x14ac:dyDescent="0.2">
      <c r="A140" s="313"/>
      <c r="B140" s="319"/>
      <c r="C140" s="108"/>
      <c r="D140" s="78"/>
      <c r="E140" s="108"/>
      <c r="F140" s="108"/>
      <c r="G140" s="108"/>
      <c r="H140" s="78"/>
      <c r="I140" s="108"/>
      <c r="J140" s="108"/>
      <c r="K140" s="108"/>
      <c r="L140" s="78"/>
    </row>
    <row r="141" spans="1:12" x14ac:dyDescent="0.2">
      <c r="A141" s="313"/>
      <c r="B141" s="319"/>
      <c r="C141" s="108" t="s">
        <v>443</v>
      </c>
      <c r="D141" s="78"/>
      <c r="E141" s="108"/>
      <c r="F141" s="108"/>
      <c r="G141" s="108"/>
      <c r="H141" s="78"/>
      <c r="I141" s="108"/>
      <c r="J141" s="108"/>
      <c r="K141" s="108"/>
      <c r="L141" s="78"/>
    </row>
    <row r="142" spans="1:12" x14ac:dyDescent="0.2">
      <c r="A142" s="313"/>
      <c r="B142" s="319"/>
      <c r="C142" s="108"/>
      <c r="D142" s="78"/>
      <c r="E142" s="108"/>
      <c r="F142" s="108"/>
      <c r="G142" s="108"/>
      <c r="H142" s="78"/>
      <c r="I142" s="108"/>
      <c r="J142" s="108"/>
      <c r="K142" s="108"/>
      <c r="L142" s="78"/>
    </row>
    <row r="143" spans="1:12" ht="63.75" x14ac:dyDescent="0.2">
      <c r="A143" s="313">
        <f>A139+1</f>
        <v>25</v>
      </c>
      <c r="B143" s="319" t="s">
        <v>500</v>
      </c>
      <c r="C143" s="108"/>
      <c r="D143" s="78"/>
      <c r="E143" s="108"/>
      <c r="F143" s="108"/>
      <c r="G143" s="108"/>
      <c r="H143" s="78"/>
      <c r="I143" s="108"/>
      <c r="J143" s="108"/>
      <c r="K143" s="108"/>
      <c r="L143" s="78"/>
    </row>
    <row r="144" spans="1:12" x14ac:dyDescent="0.2">
      <c r="A144" s="313"/>
      <c r="B144" s="319"/>
      <c r="C144" s="108"/>
      <c r="D144" s="78"/>
      <c r="E144" s="108"/>
      <c r="F144" s="108"/>
      <c r="G144" s="108"/>
      <c r="H144" s="78"/>
      <c r="I144" s="108"/>
      <c r="J144" s="108"/>
      <c r="K144" s="108"/>
      <c r="L144" s="78"/>
    </row>
    <row r="145" spans="1:12" x14ac:dyDescent="0.2">
      <c r="A145" s="313"/>
      <c r="B145" s="319"/>
      <c r="C145" s="108" t="s">
        <v>38</v>
      </c>
      <c r="D145" s="78"/>
      <c r="E145" s="108"/>
      <c r="F145" s="108"/>
      <c r="G145" s="108"/>
      <c r="H145" s="78"/>
      <c r="I145" s="108"/>
      <c r="J145" s="108"/>
      <c r="K145" s="108"/>
      <c r="L145" s="78"/>
    </row>
    <row r="146" spans="1:12" x14ac:dyDescent="0.2">
      <c r="A146" s="313"/>
      <c r="B146" s="319"/>
      <c r="C146" s="108"/>
      <c r="D146" s="78"/>
      <c r="E146" s="108"/>
      <c r="F146" s="108"/>
      <c r="G146" s="108"/>
      <c r="H146" s="78"/>
      <c r="I146" s="108"/>
      <c r="J146" s="108"/>
      <c r="K146" s="108"/>
      <c r="L146" s="78"/>
    </row>
    <row r="147" spans="1:12" ht="51" x14ac:dyDescent="0.2">
      <c r="A147" s="313">
        <f>A143+1</f>
        <v>26</v>
      </c>
      <c r="B147" s="319" t="s">
        <v>501</v>
      </c>
      <c r="C147" s="108"/>
      <c r="D147" s="78"/>
      <c r="E147" s="108"/>
      <c r="F147" s="108"/>
      <c r="G147" s="108"/>
      <c r="H147" s="78"/>
      <c r="I147" s="108"/>
      <c r="J147" s="108"/>
      <c r="K147" s="108"/>
      <c r="L147" s="78"/>
    </row>
    <row r="148" spans="1:12" x14ac:dyDescent="0.2">
      <c r="A148" s="313"/>
      <c r="B148" s="319"/>
      <c r="C148" s="108"/>
      <c r="D148" s="78"/>
      <c r="E148" s="108"/>
      <c r="F148" s="108"/>
      <c r="G148" s="108"/>
      <c r="H148" s="78"/>
      <c r="I148" s="108"/>
      <c r="J148" s="108"/>
      <c r="K148" s="108"/>
      <c r="L148" s="78"/>
    </row>
    <row r="149" spans="1:12" x14ac:dyDescent="0.2">
      <c r="A149" s="313"/>
      <c r="B149" s="319"/>
      <c r="C149" s="108" t="s">
        <v>38</v>
      </c>
      <c r="D149" s="78"/>
      <c r="E149" s="108"/>
      <c r="F149" s="108"/>
      <c r="G149" s="108"/>
      <c r="H149" s="78"/>
      <c r="I149" s="108"/>
      <c r="J149" s="108"/>
      <c r="K149" s="108"/>
      <c r="L149" s="78"/>
    </row>
    <row r="150" spans="1:12" x14ac:dyDescent="0.2">
      <c r="A150" s="313"/>
      <c r="B150" s="319"/>
      <c r="C150" s="108"/>
      <c r="D150" s="78"/>
      <c r="E150" s="108"/>
      <c r="F150" s="108"/>
      <c r="G150" s="108"/>
      <c r="H150" s="78"/>
      <c r="I150" s="108"/>
      <c r="J150" s="108"/>
      <c r="K150" s="108"/>
      <c r="L150" s="78"/>
    </row>
    <row r="151" spans="1:12" ht="25.5" x14ac:dyDescent="0.2">
      <c r="A151" s="313">
        <f>A147+1</f>
        <v>27</v>
      </c>
      <c r="B151" s="319" t="s">
        <v>502</v>
      </c>
      <c r="C151" s="108"/>
      <c r="D151" s="78"/>
      <c r="E151" s="108"/>
      <c r="F151" s="108"/>
      <c r="G151" s="108"/>
      <c r="H151" s="78"/>
      <c r="I151" s="108"/>
      <c r="J151" s="108"/>
      <c r="K151" s="108"/>
      <c r="L151" s="78"/>
    </row>
    <row r="152" spans="1:12" ht="25.5" x14ac:dyDescent="0.2">
      <c r="A152" s="126" t="s">
        <v>455</v>
      </c>
      <c r="B152" s="319" t="s">
        <v>503</v>
      </c>
      <c r="C152" s="108"/>
      <c r="D152" s="78"/>
      <c r="E152" s="108"/>
      <c r="F152" s="108"/>
      <c r="G152" s="108"/>
      <c r="H152" s="78"/>
      <c r="I152" s="108"/>
      <c r="J152" s="108"/>
      <c r="K152" s="108"/>
      <c r="L152" s="78"/>
    </row>
    <row r="153" spans="1:12" x14ac:dyDescent="0.2">
      <c r="A153" s="126" t="s">
        <v>455</v>
      </c>
      <c r="B153" s="319" t="s">
        <v>504</v>
      </c>
      <c r="C153" s="108"/>
      <c r="D153" s="78"/>
      <c r="E153" s="108"/>
      <c r="F153" s="108"/>
      <c r="G153" s="108"/>
      <c r="H153" s="78"/>
      <c r="I153" s="108"/>
      <c r="J153" s="108"/>
      <c r="K153" s="108"/>
      <c r="L153" s="78"/>
    </row>
    <row r="154" spans="1:12" x14ac:dyDescent="0.2">
      <c r="A154" s="126" t="s">
        <v>455</v>
      </c>
      <c r="B154" s="319" t="s">
        <v>505</v>
      </c>
      <c r="C154" s="108"/>
      <c r="D154" s="78"/>
      <c r="E154" s="108"/>
      <c r="F154" s="108"/>
      <c r="G154" s="108"/>
      <c r="H154" s="78"/>
      <c r="I154" s="108"/>
      <c r="J154" s="108"/>
      <c r="K154" s="108"/>
      <c r="L154" s="78"/>
    </row>
    <row r="155" spans="1:12" x14ac:dyDescent="0.2">
      <c r="A155" s="126" t="s">
        <v>455</v>
      </c>
      <c r="B155" s="319" t="s">
        <v>506</v>
      </c>
      <c r="C155" s="108"/>
      <c r="D155" s="78"/>
      <c r="E155" s="108"/>
      <c r="F155" s="108"/>
      <c r="G155" s="108"/>
      <c r="H155" s="78"/>
      <c r="I155" s="108"/>
      <c r="J155" s="108"/>
      <c r="K155" s="108"/>
      <c r="L155" s="78"/>
    </row>
    <row r="156" spans="1:12" x14ac:dyDescent="0.2">
      <c r="A156" s="126" t="s">
        <v>455</v>
      </c>
      <c r="B156" s="319" t="s">
        <v>507</v>
      </c>
      <c r="C156" s="108"/>
      <c r="D156" s="78"/>
      <c r="E156" s="108"/>
      <c r="F156" s="108"/>
      <c r="G156" s="108"/>
      <c r="H156" s="78"/>
      <c r="I156" s="108"/>
      <c r="J156" s="108"/>
      <c r="K156" s="108"/>
      <c r="L156" s="78"/>
    </row>
    <row r="157" spans="1:12" x14ac:dyDescent="0.2">
      <c r="A157" s="126" t="s">
        <v>455</v>
      </c>
      <c r="B157" s="319" t="s">
        <v>508</v>
      </c>
      <c r="C157" s="108"/>
      <c r="D157" s="78"/>
      <c r="E157" s="108"/>
      <c r="F157" s="108"/>
      <c r="G157" s="108"/>
      <c r="H157" s="78"/>
      <c r="I157" s="108"/>
      <c r="J157" s="108"/>
      <c r="K157" s="108"/>
      <c r="L157" s="78"/>
    </row>
    <row r="158" spans="1:12" x14ac:dyDescent="0.2">
      <c r="A158" s="126" t="s">
        <v>455</v>
      </c>
      <c r="B158" s="319" t="s">
        <v>509</v>
      </c>
      <c r="C158" s="108"/>
      <c r="D158" s="78"/>
      <c r="E158" s="108"/>
      <c r="F158" s="108"/>
      <c r="G158" s="108"/>
      <c r="H158" s="78"/>
      <c r="I158" s="108"/>
      <c r="J158" s="108"/>
      <c r="K158" s="108"/>
      <c r="L158" s="78"/>
    </row>
    <row r="159" spans="1:12" ht="25.5" x14ac:dyDescent="0.2">
      <c r="A159" s="126" t="s">
        <v>455</v>
      </c>
      <c r="B159" s="319" t="s">
        <v>510</v>
      </c>
      <c r="C159" s="108"/>
      <c r="D159" s="78"/>
      <c r="E159" s="108"/>
      <c r="F159" s="108"/>
      <c r="G159" s="108"/>
      <c r="H159" s="78"/>
      <c r="I159" s="108"/>
      <c r="J159" s="108"/>
      <c r="K159" s="108"/>
      <c r="L159" s="78"/>
    </row>
    <row r="160" spans="1:12" x14ac:dyDescent="0.2">
      <c r="A160" s="126" t="s">
        <v>455</v>
      </c>
      <c r="B160" s="319" t="s">
        <v>511</v>
      </c>
      <c r="C160" s="108"/>
      <c r="D160" s="78"/>
      <c r="E160" s="108"/>
      <c r="F160" s="108"/>
      <c r="G160" s="108"/>
      <c r="H160" s="78"/>
      <c r="I160" s="108"/>
      <c r="J160" s="108"/>
      <c r="K160" s="108"/>
      <c r="L160" s="78"/>
    </row>
    <row r="161" spans="1:12" x14ac:dyDescent="0.2">
      <c r="A161" s="313"/>
      <c r="B161" s="319" t="s">
        <v>512</v>
      </c>
      <c r="C161" s="108"/>
      <c r="D161" s="78"/>
      <c r="E161" s="108"/>
      <c r="F161" s="108"/>
      <c r="G161" s="108"/>
      <c r="H161" s="78"/>
      <c r="I161" s="108"/>
      <c r="J161" s="108"/>
      <c r="K161" s="108"/>
      <c r="L161" s="78"/>
    </row>
    <row r="162" spans="1:12" x14ac:dyDescent="0.2">
      <c r="A162" s="313"/>
      <c r="B162" s="319"/>
      <c r="C162" s="108"/>
      <c r="D162" s="78"/>
      <c r="E162" s="108"/>
      <c r="F162" s="108"/>
      <c r="G162" s="108"/>
      <c r="H162" s="78"/>
      <c r="I162" s="108"/>
      <c r="J162" s="108"/>
      <c r="K162" s="108"/>
      <c r="L162" s="78"/>
    </row>
    <row r="163" spans="1:12" x14ac:dyDescent="0.2">
      <c r="A163" s="313"/>
      <c r="B163" s="319"/>
      <c r="C163" s="108" t="s">
        <v>443</v>
      </c>
      <c r="D163" s="78"/>
      <c r="E163" s="108"/>
      <c r="F163" s="108"/>
      <c r="G163" s="108"/>
      <c r="H163" s="78"/>
      <c r="I163" s="108"/>
      <c r="J163" s="108"/>
      <c r="K163" s="108"/>
      <c r="L163" s="78"/>
    </row>
    <row r="164" spans="1:12" x14ac:dyDescent="0.2">
      <c r="A164" s="313"/>
      <c r="B164" s="318"/>
      <c r="C164" s="108"/>
      <c r="D164" s="78"/>
      <c r="E164" s="108"/>
      <c r="F164" s="108"/>
      <c r="G164" s="108"/>
      <c r="H164" s="78"/>
      <c r="I164" s="108"/>
      <c r="J164" s="108"/>
      <c r="K164" s="108"/>
      <c r="L164" s="78"/>
    </row>
    <row r="165" spans="1:12" ht="25.5" x14ac:dyDescent="0.2">
      <c r="A165" s="314">
        <f>A151+1</f>
        <v>28</v>
      </c>
      <c r="B165" s="322" t="s">
        <v>513</v>
      </c>
      <c r="C165" s="142"/>
      <c r="D165" s="78"/>
      <c r="E165" s="108"/>
      <c r="F165" s="108"/>
      <c r="G165" s="108"/>
      <c r="H165" s="78"/>
      <c r="I165" s="108"/>
      <c r="J165" s="108"/>
      <c r="K165" s="108"/>
      <c r="L165" s="78"/>
    </row>
    <row r="166" spans="1:12" ht="25.5" x14ac:dyDescent="0.2">
      <c r="A166" s="326" t="s">
        <v>455</v>
      </c>
      <c r="B166" s="322" t="s">
        <v>503</v>
      </c>
      <c r="C166" s="142"/>
      <c r="D166" s="78"/>
      <c r="E166" s="108"/>
      <c r="F166" s="108"/>
      <c r="G166" s="108"/>
      <c r="H166" s="78"/>
      <c r="I166" s="108"/>
      <c r="J166" s="108"/>
      <c r="K166" s="108"/>
      <c r="L166" s="78"/>
    </row>
    <row r="167" spans="1:12" x14ac:dyDescent="0.2">
      <c r="A167" s="326" t="s">
        <v>455</v>
      </c>
      <c r="B167" s="322" t="s">
        <v>504</v>
      </c>
      <c r="C167" s="142"/>
      <c r="D167" s="78"/>
      <c r="E167" s="108"/>
      <c r="F167" s="108"/>
      <c r="G167" s="108"/>
      <c r="H167" s="78"/>
      <c r="I167" s="108"/>
      <c r="J167" s="108"/>
      <c r="K167" s="108"/>
      <c r="L167" s="78"/>
    </row>
    <row r="168" spans="1:12" x14ac:dyDescent="0.2">
      <c r="A168" s="326" t="s">
        <v>455</v>
      </c>
      <c r="B168" s="322" t="s">
        <v>505</v>
      </c>
      <c r="C168" s="142"/>
      <c r="D168" s="78"/>
      <c r="E168" s="108"/>
      <c r="F168" s="108"/>
      <c r="G168" s="108"/>
      <c r="H168" s="78"/>
      <c r="I168" s="108"/>
      <c r="J168" s="108"/>
      <c r="K168" s="108"/>
      <c r="L168" s="78"/>
    </row>
    <row r="169" spans="1:12" x14ac:dyDescent="0.2">
      <c r="A169" s="326" t="s">
        <v>455</v>
      </c>
      <c r="B169" s="322" t="s">
        <v>506</v>
      </c>
      <c r="C169" s="142"/>
      <c r="D169" s="78"/>
      <c r="E169" s="108"/>
      <c r="F169" s="108"/>
      <c r="G169" s="108"/>
      <c r="H169" s="78"/>
      <c r="I169" s="108"/>
      <c r="J169" s="108"/>
      <c r="K169" s="108"/>
      <c r="L169" s="78"/>
    </row>
    <row r="170" spans="1:12" x14ac:dyDescent="0.2">
      <c r="A170" s="326" t="s">
        <v>455</v>
      </c>
      <c r="B170" s="322" t="s">
        <v>507</v>
      </c>
      <c r="C170" s="142"/>
      <c r="D170" s="78"/>
      <c r="E170" s="108"/>
      <c r="F170" s="108"/>
      <c r="G170" s="108"/>
      <c r="H170" s="78"/>
      <c r="I170" s="108"/>
      <c r="J170" s="108"/>
      <c r="K170" s="108"/>
      <c r="L170" s="78"/>
    </row>
    <row r="171" spans="1:12" x14ac:dyDescent="0.2">
      <c r="A171" s="326" t="s">
        <v>455</v>
      </c>
      <c r="B171" s="322" t="s">
        <v>508</v>
      </c>
      <c r="C171" s="142"/>
      <c r="D171" s="78"/>
      <c r="E171" s="108"/>
      <c r="F171" s="108"/>
      <c r="G171" s="108"/>
      <c r="H171" s="78"/>
      <c r="I171" s="108"/>
      <c r="J171" s="108"/>
      <c r="K171" s="108"/>
      <c r="L171" s="78"/>
    </row>
    <row r="172" spans="1:12" x14ac:dyDescent="0.2">
      <c r="A172" s="326" t="s">
        <v>455</v>
      </c>
      <c r="B172" s="322" t="s">
        <v>509</v>
      </c>
      <c r="C172" s="142"/>
      <c r="D172" s="78"/>
      <c r="E172" s="108"/>
      <c r="F172" s="108"/>
      <c r="G172" s="108"/>
      <c r="H172" s="78"/>
      <c r="I172" s="108"/>
      <c r="J172" s="108"/>
      <c r="K172" s="108"/>
      <c r="L172" s="78"/>
    </row>
    <row r="173" spans="1:12" ht="38.25" x14ac:dyDescent="0.2">
      <c r="A173" s="326" t="s">
        <v>455</v>
      </c>
      <c r="B173" s="322" t="s">
        <v>510</v>
      </c>
      <c r="C173" s="142"/>
      <c r="D173" s="78"/>
      <c r="E173" s="108"/>
      <c r="F173" s="108"/>
      <c r="G173" s="108"/>
      <c r="H173" s="78"/>
      <c r="I173" s="108"/>
      <c r="J173" s="108"/>
      <c r="K173" s="108"/>
      <c r="L173" s="78"/>
    </row>
    <row r="174" spans="1:12" x14ac:dyDescent="0.2">
      <c r="A174" s="326" t="s">
        <v>455</v>
      </c>
      <c r="B174" s="322" t="s">
        <v>511</v>
      </c>
      <c r="C174" s="142"/>
      <c r="D174" s="78"/>
      <c r="E174" s="108"/>
      <c r="F174" s="108"/>
      <c r="G174" s="108"/>
      <c r="H174" s="78"/>
      <c r="I174" s="108"/>
      <c r="J174" s="108"/>
      <c r="K174" s="108"/>
      <c r="L174" s="78"/>
    </row>
    <row r="175" spans="1:12" x14ac:dyDescent="0.2">
      <c r="A175" s="314"/>
      <c r="B175" s="322" t="s">
        <v>512</v>
      </c>
      <c r="C175" s="142"/>
      <c r="D175" s="78"/>
      <c r="E175" s="108"/>
      <c r="F175" s="108"/>
      <c r="G175" s="108"/>
      <c r="H175" s="78"/>
      <c r="I175" s="108"/>
      <c r="J175" s="108"/>
      <c r="K175" s="108"/>
      <c r="L175" s="78"/>
    </row>
    <row r="176" spans="1:12" x14ac:dyDescent="0.2">
      <c r="A176" s="314"/>
      <c r="B176" s="322"/>
      <c r="C176" s="142"/>
      <c r="D176" s="78"/>
      <c r="E176" s="108"/>
      <c r="F176" s="108"/>
      <c r="G176" s="108"/>
      <c r="H176" s="78"/>
      <c r="I176" s="108"/>
      <c r="J176" s="108"/>
      <c r="K176" s="108"/>
      <c r="L176" s="78"/>
    </row>
    <row r="177" spans="1:12" x14ac:dyDescent="0.2">
      <c r="A177" s="314"/>
      <c r="B177" s="322"/>
      <c r="C177" s="142" t="s">
        <v>443</v>
      </c>
      <c r="D177" s="78"/>
      <c r="E177" s="108"/>
      <c r="F177" s="108"/>
      <c r="G177" s="108"/>
      <c r="H177" s="78"/>
      <c r="I177" s="108">
        <v>1</v>
      </c>
      <c r="J177" s="108"/>
      <c r="K177" s="108">
        <f>I177*J177</f>
        <v>0</v>
      </c>
      <c r="L177" s="78"/>
    </row>
    <row r="178" spans="1:12" x14ac:dyDescent="0.2">
      <c r="A178" s="316" t="s">
        <v>514</v>
      </c>
      <c r="B178" s="317" t="s">
        <v>515</v>
      </c>
      <c r="C178" s="108"/>
      <c r="D178" s="78"/>
      <c r="E178" s="108"/>
      <c r="F178" s="108"/>
      <c r="G178" s="108"/>
      <c r="H178" s="78"/>
      <c r="I178" s="108"/>
      <c r="J178" s="108"/>
      <c r="K178" s="108"/>
      <c r="L178" s="78"/>
    </row>
    <row r="179" spans="1:12" x14ac:dyDescent="0.2">
      <c r="A179" s="316"/>
      <c r="B179" s="317" t="s">
        <v>470</v>
      </c>
      <c r="C179" s="108"/>
      <c r="D179" s="78"/>
      <c r="E179" s="108"/>
      <c r="F179" s="108"/>
      <c r="G179" s="108"/>
      <c r="H179" s="78"/>
      <c r="I179" s="108"/>
      <c r="J179" s="108"/>
      <c r="K179" s="108"/>
      <c r="L179" s="78"/>
    </row>
    <row r="180" spans="1:12" x14ac:dyDescent="0.2">
      <c r="A180" s="316"/>
      <c r="B180" s="317"/>
      <c r="C180" s="108"/>
      <c r="D180" s="78"/>
      <c r="E180" s="108"/>
      <c r="F180" s="108"/>
      <c r="G180" s="108"/>
      <c r="H180" s="78"/>
      <c r="I180" s="108"/>
      <c r="J180" s="108"/>
      <c r="K180" s="108"/>
      <c r="L180" s="78"/>
    </row>
    <row r="181" spans="1:12" ht="318.75" x14ac:dyDescent="0.2">
      <c r="A181" s="314">
        <f>A147+1</f>
        <v>27</v>
      </c>
      <c r="B181" s="324" t="s">
        <v>516</v>
      </c>
      <c r="C181" s="142"/>
      <c r="D181" s="78"/>
      <c r="E181" s="108"/>
      <c r="F181" s="108"/>
      <c r="G181" s="108"/>
      <c r="H181" s="78"/>
      <c r="I181" s="108"/>
      <c r="J181" s="108"/>
      <c r="K181" s="108"/>
      <c r="L181" s="78"/>
    </row>
    <row r="182" spans="1:12" ht="25.5" x14ac:dyDescent="0.2">
      <c r="A182" s="314"/>
      <c r="B182" s="324" t="s">
        <v>517</v>
      </c>
      <c r="C182" s="142"/>
      <c r="D182" s="78"/>
      <c r="E182" s="108"/>
      <c r="F182" s="108"/>
      <c r="G182" s="108"/>
      <c r="H182" s="78"/>
      <c r="I182" s="108"/>
      <c r="J182" s="108"/>
      <c r="K182" s="108"/>
      <c r="L182" s="78"/>
    </row>
    <row r="183" spans="1:12" s="327" customFormat="1" ht="38.25" x14ac:dyDescent="0.2">
      <c r="A183" s="323"/>
      <c r="B183" s="324" t="s">
        <v>518</v>
      </c>
      <c r="C183" s="142"/>
      <c r="D183" s="78"/>
      <c r="E183" s="108"/>
      <c r="F183" s="108"/>
      <c r="G183" s="108"/>
      <c r="H183" s="78"/>
      <c r="I183" s="108"/>
      <c r="J183" s="108"/>
      <c r="K183" s="108"/>
      <c r="L183" s="78"/>
    </row>
    <row r="184" spans="1:12" x14ac:dyDescent="0.2">
      <c r="A184" s="314"/>
      <c r="B184" s="141"/>
      <c r="C184" s="142"/>
      <c r="D184" s="78"/>
      <c r="E184" s="108"/>
      <c r="F184" s="108"/>
      <c r="G184" s="108"/>
      <c r="H184" s="78"/>
      <c r="I184" s="108"/>
      <c r="J184" s="108"/>
      <c r="K184" s="108"/>
      <c r="L184" s="78"/>
    </row>
    <row r="185" spans="1:12" x14ac:dyDescent="0.2">
      <c r="A185" s="314"/>
      <c r="B185" s="141" t="s">
        <v>519</v>
      </c>
      <c r="C185" s="142" t="s">
        <v>38</v>
      </c>
      <c r="D185" s="78"/>
      <c r="E185" s="108"/>
      <c r="F185" s="108"/>
      <c r="G185" s="108"/>
      <c r="H185" s="78"/>
      <c r="I185" s="108">
        <v>2</v>
      </c>
      <c r="J185" s="108"/>
      <c r="K185" s="108">
        <f>I185*J185</f>
        <v>0</v>
      </c>
      <c r="L185" s="78"/>
    </row>
    <row r="186" spans="1:12" x14ac:dyDescent="0.2">
      <c r="A186" s="323"/>
      <c r="B186" s="141" t="s">
        <v>520</v>
      </c>
      <c r="C186" s="142" t="s">
        <v>38</v>
      </c>
      <c r="D186" s="78"/>
      <c r="E186" s="108"/>
      <c r="F186" s="108"/>
      <c r="G186" s="108"/>
      <c r="H186" s="78"/>
      <c r="I186" s="108"/>
      <c r="J186" s="108"/>
      <c r="K186" s="108"/>
      <c r="L186" s="78"/>
    </row>
    <row r="187" spans="1:12" x14ac:dyDescent="0.2">
      <c r="A187" s="323"/>
      <c r="B187" s="141" t="s">
        <v>521</v>
      </c>
      <c r="C187" s="142" t="s">
        <v>38</v>
      </c>
      <c r="D187" s="78"/>
      <c r="E187" s="108"/>
      <c r="F187" s="108"/>
      <c r="G187" s="108"/>
      <c r="H187" s="78"/>
      <c r="I187" s="108"/>
      <c r="J187" s="108"/>
      <c r="K187" s="108"/>
      <c r="L187" s="78"/>
    </row>
    <row r="188" spans="1:12" x14ac:dyDescent="0.2">
      <c r="A188" s="323"/>
      <c r="B188" s="141" t="s">
        <v>522</v>
      </c>
      <c r="C188" s="142" t="s">
        <v>38</v>
      </c>
      <c r="D188" s="78"/>
      <c r="E188" s="108"/>
      <c r="F188" s="108"/>
      <c r="G188" s="108"/>
      <c r="H188" s="78"/>
      <c r="I188" s="108"/>
      <c r="J188" s="108"/>
      <c r="K188" s="108"/>
      <c r="L188" s="78"/>
    </row>
    <row r="189" spans="1:12" x14ac:dyDescent="0.2">
      <c r="A189" s="313"/>
      <c r="B189" s="328"/>
      <c r="C189" s="108"/>
      <c r="D189" s="78"/>
      <c r="E189" s="108"/>
      <c r="F189" s="108"/>
      <c r="G189" s="108"/>
      <c r="H189" s="78"/>
      <c r="I189" s="108"/>
      <c r="J189" s="108"/>
      <c r="K189" s="108"/>
      <c r="L189" s="78"/>
    </row>
    <row r="190" spans="1:12" s="327" customFormat="1" ht="38.25" x14ac:dyDescent="0.2">
      <c r="A190" s="314">
        <f>A181+1</f>
        <v>28</v>
      </c>
      <c r="B190" s="324" t="s">
        <v>523</v>
      </c>
      <c r="C190" s="142"/>
      <c r="D190" s="78"/>
      <c r="E190" s="108"/>
      <c r="F190" s="108"/>
      <c r="G190" s="108"/>
      <c r="H190" s="78"/>
      <c r="I190" s="108"/>
      <c r="J190" s="108"/>
      <c r="K190" s="108"/>
      <c r="L190" s="78"/>
    </row>
    <row r="191" spans="1:12" s="327" customFormat="1" x14ac:dyDescent="0.2">
      <c r="A191" s="314"/>
      <c r="B191" s="324" t="s">
        <v>524</v>
      </c>
      <c r="C191" s="142"/>
      <c r="D191" s="78"/>
      <c r="E191" s="108"/>
      <c r="F191" s="108"/>
      <c r="G191" s="108"/>
      <c r="H191" s="78"/>
      <c r="I191" s="108"/>
      <c r="J191" s="108"/>
      <c r="K191" s="108"/>
      <c r="L191" s="78"/>
    </row>
    <row r="192" spans="1:12" s="327" customFormat="1" x14ac:dyDescent="0.2">
      <c r="A192" s="323"/>
      <c r="B192" s="324" t="s">
        <v>525</v>
      </c>
      <c r="C192" s="142"/>
      <c r="D192" s="78"/>
      <c r="E192" s="108"/>
      <c r="F192" s="108"/>
      <c r="G192" s="108"/>
      <c r="H192" s="78"/>
      <c r="I192" s="108"/>
      <c r="J192" s="108"/>
      <c r="K192" s="108"/>
      <c r="L192" s="78"/>
    </row>
    <row r="193" spans="1:12" s="327" customFormat="1" x14ac:dyDescent="0.2">
      <c r="A193" s="323"/>
      <c r="B193" s="324" t="s">
        <v>526</v>
      </c>
      <c r="C193" s="142"/>
      <c r="D193" s="78"/>
      <c r="E193" s="108"/>
      <c r="F193" s="108"/>
      <c r="G193" s="108"/>
      <c r="H193" s="78"/>
      <c r="I193" s="108"/>
      <c r="J193" s="108"/>
      <c r="K193" s="108"/>
      <c r="L193" s="78"/>
    </row>
    <row r="194" spans="1:12" s="327" customFormat="1" ht="25.5" x14ac:dyDescent="0.2">
      <c r="A194" s="323"/>
      <c r="B194" s="324" t="s">
        <v>527</v>
      </c>
      <c r="C194" s="142"/>
      <c r="D194" s="78"/>
      <c r="E194" s="108"/>
      <c r="F194" s="108"/>
      <c r="G194" s="108"/>
      <c r="H194" s="78"/>
      <c r="I194" s="108"/>
      <c r="J194" s="108"/>
      <c r="K194" s="108"/>
      <c r="L194" s="78"/>
    </row>
    <row r="195" spans="1:12" s="327" customFormat="1" x14ac:dyDescent="0.2">
      <c r="A195" s="323"/>
      <c r="B195" s="324"/>
      <c r="C195" s="142"/>
      <c r="D195" s="78"/>
      <c r="E195" s="108"/>
      <c r="F195" s="108"/>
      <c r="G195" s="108"/>
      <c r="H195" s="78"/>
      <c r="I195" s="108"/>
      <c r="J195" s="108"/>
      <c r="K195" s="108"/>
      <c r="L195" s="78"/>
    </row>
    <row r="196" spans="1:12" s="327" customFormat="1" x14ac:dyDescent="0.2">
      <c r="A196" s="323"/>
      <c r="B196" s="324"/>
      <c r="C196" s="142" t="s">
        <v>443</v>
      </c>
      <c r="D196" s="78"/>
      <c r="E196" s="108">
        <v>4</v>
      </c>
      <c r="F196" s="108"/>
      <c r="G196" s="108">
        <f>E196*F196</f>
        <v>0</v>
      </c>
      <c r="H196" s="78"/>
      <c r="I196" s="108"/>
      <c r="J196" s="108"/>
      <c r="K196" s="108"/>
      <c r="L196" s="78"/>
    </row>
    <row r="197" spans="1:12" s="327" customFormat="1" x14ac:dyDescent="0.2">
      <c r="A197" s="139"/>
      <c r="B197" s="318"/>
      <c r="C197" s="108"/>
      <c r="D197" s="78"/>
      <c r="E197" s="108"/>
      <c r="F197" s="108"/>
      <c r="G197" s="108"/>
      <c r="H197" s="78"/>
      <c r="I197" s="108"/>
      <c r="J197" s="108"/>
      <c r="K197" s="108"/>
      <c r="L197" s="78"/>
    </row>
    <row r="198" spans="1:12" s="327" customFormat="1" ht="51" x14ac:dyDescent="0.2">
      <c r="A198" s="314">
        <f>A190+1</f>
        <v>29</v>
      </c>
      <c r="B198" s="324" t="s">
        <v>528</v>
      </c>
      <c r="C198" s="142"/>
      <c r="D198" s="78"/>
      <c r="E198" s="108"/>
      <c r="F198" s="108"/>
      <c r="G198" s="108"/>
      <c r="H198" s="78"/>
      <c r="I198" s="108"/>
      <c r="J198" s="108"/>
      <c r="K198" s="108"/>
      <c r="L198" s="78"/>
    </row>
    <row r="199" spans="1:12" s="327" customFormat="1" x14ac:dyDescent="0.2">
      <c r="A199" s="323"/>
      <c r="B199" s="324"/>
      <c r="C199" s="142"/>
      <c r="D199" s="78"/>
      <c r="E199" s="108"/>
      <c r="F199" s="108"/>
      <c r="G199" s="108"/>
      <c r="H199" s="78"/>
      <c r="I199" s="108"/>
      <c r="J199" s="108"/>
      <c r="K199" s="108"/>
      <c r="L199" s="78"/>
    </row>
    <row r="200" spans="1:12" s="327" customFormat="1" x14ac:dyDescent="0.2">
      <c r="A200" s="323"/>
      <c r="B200" s="324"/>
      <c r="C200" s="142" t="s">
        <v>38</v>
      </c>
      <c r="D200" s="78"/>
      <c r="E200" s="108"/>
      <c r="F200" s="108"/>
      <c r="G200" s="108"/>
      <c r="H200" s="78"/>
      <c r="I200" s="108"/>
      <c r="J200" s="108"/>
      <c r="K200" s="108"/>
      <c r="L200" s="78"/>
    </row>
    <row r="201" spans="1:12" s="327" customFormat="1" x14ac:dyDescent="0.2">
      <c r="A201" s="139"/>
      <c r="B201" s="318"/>
      <c r="C201" s="108"/>
      <c r="D201" s="78"/>
      <c r="E201" s="108"/>
      <c r="F201" s="108"/>
      <c r="G201" s="108"/>
      <c r="H201" s="78"/>
      <c r="I201" s="108"/>
      <c r="J201" s="108"/>
      <c r="K201" s="108"/>
      <c r="L201" s="78"/>
    </row>
    <row r="202" spans="1:12" s="327" customFormat="1" x14ac:dyDescent="0.2">
      <c r="A202" s="139"/>
      <c r="B202" s="318"/>
      <c r="C202" s="108"/>
      <c r="D202" s="78"/>
      <c r="E202" s="108"/>
      <c r="F202" s="108"/>
      <c r="G202" s="108"/>
      <c r="H202" s="78"/>
      <c r="I202" s="108"/>
      <c r="J202" s="108"/>
      <c r="K202" s="108"/>
      <c r="L202" s="78"/>
    </row>
    <row r="203" spans="1:12" ht="76.5" x14ac:dyDescent="0.2">
      <c r="A203" s="313">
        <f>A198+1</f>
        <v>30</v>
      </c>
      <c r="B203" s="318" t="s">
        <v>529</v>
      </c>
      <c r="C203" s="108"/>
      <c r="D203" s="78"/>
      <c r="E203" s="108"/>
      <c r="F203" s="108"/>
      <c r="G203" s="108"/>
      <c r="H203" s="78"/>
      <c r="I203" s="108"/>
      <c r="J203" s="108"/>
      <c r="K203" s="108"/>
      <c r="L203" s="78"/>
    </row>
    <row r="204" spans="1:12" x14ac:dyDescent="0.2">
      <c r="A204" s="139"/>
      <c r="B204" s="318"/>
      <c r="C204" s="108"/>
      <c r="D204" s="78"/>
      <c r="E204" s="108"/>
      <c r="F204" s="108"/>
      <c r="G204" s="108"/>
      <c r="H204" s="78"/>
      <c r="I204" s="108"/>
      <c r="J204" s="108"/>
      <c r="K204" s="108"/>
      <c r="L204" s="78"/>
    </row>
    <row r="205" spans="1:12" x14ac:dyDescent="0.2">
      <c r="A205" s="323"/>
      <c r="B205" s="141" t="s">
        <v>530</v>
      </c>
      <c r="C205" s="142" t="s">
        <v>38</v>
      </c>
      <c r="D205" s="78"/>
      <c r="E205" s="108">
        <v>2</v>
      </c>
      <c r="F205" s="108"/>
      <c r="G205" s="108">
        <f>E205*F205</f>
        <v>0</v>
      </c>
      <c r="H205" s="78"/>
      <c r="I205" s="108"/>
      <c r="J205" s="108"/>
      <c r="K205" s="108"/>
      <c r="L205" s="78"/>
    </row>
    <row r="206" spans="1:12" x14ac:dyDescent="0.2">
      <c r="A206" s="139"/>
      <c r="B206" s="305" t="s">
        <v>531</v>
      </c>
      <c r="C206" s="108" t="s">
        <v>38</v>
      </c>
      <c r="D206" s="78"/>
      <c r="E206" s="108"/>
      <c r="F206" s="108"/>
      <c r="G206" s="108"/>
      <c r="H206" s="78"/>
      <c r="I206" s="108"/>
      <c r="J206" s="108"/>
      <c r="K206" s="108"/>
      <c r="L206" s="78"/>
    </row>
    <row r="207" spans="1:12" x14ac:dyDescent="0.2">
      <c r="A207" s="323"/>
      <c r="B207" s="141" t="s">
        <v>532</v>
      </c>
      <c r="C207" s="142" t="s">
        <v>38</v>
      </c>
      <c r="D207" s="78"/>
      <c r="E207" s="108"/>
      <c r="F207" s="108"/>
      <c r="G207" s="108"/>
      <c r="H207" s="78"/>
      <c r="I207" s="108"/>
      <c r="J207" s="108"/>
      <c r="K207" s="108"/>
      <c r="L207" s="78"/>
    </row>
    <row r="208" spans="1:12" x14ac:dyDescent="0.2">
      <c r="A208" s="323"/>
      <c r="B208" s="141" t="s">
        <v>533</v>
      </c>
      <c r="C208" s="142" t="s">
        <v>38</v>
      </c>
      <c r="D208" s="78"/>
      <c r="E208" s="108"/>
      <c r="F208" s="108"/>
      <c r="G208" s="108"/>
      <c r="H208" s="78"/>
      <c r="I208" s="108"/>
      <c r="J208" s="108"/>
      <c r="K208" s="108"/>
      <c r="L208" s="78"/>
    </row>
    <row r="209" spans="1:12" x14ac:dyDescent="0.2">
      <c r="A209" s="139"/>
      <c r="B209" s="305" t="s">
        <v>534</v>
      </c>
      <c r="C209" s="108" t="s">
        <v>38</v>
      </c>
      <c r="D209" s="78"/>
      <c r="E209" s="108"/>
      <c r="F209" s="108"/>
      <c r="G209" s="108"/>
      <c r="H209" s="78"/>
      <c r="I209" s="108"/>
      <c r="J209" s="108"/>
      <c r="K209" s="108"/>
      <c r="L209" s="78"/>
    </row>
    <row r="210" spans="1:12" x14ac:dyDescent="0.2">
      <c r="A210" s="139"/>
      <c r="B210" s="305" t="s">
        <v>535</v>
      </c>
      <c r="C210" s="108" t="s">
        <v>38</v>
      </c>
      <c r="D210" s="78"/>
      <c r="E210" s="108"/>
      <c r="F210" s="108"/>
      <c r="G210" s="108"/>
      <c r="H210" s="78"/>
      <c r="I210" s="108"/>
      <c r="J210" s="108"/>
      <c r="K210" s="108"/>
      <c r="L210" s="78"/>
    </row>
    <row r="211" spans="1:12" x14ac:dyDescent="0.2">
      <c r="A211" s="323"/>
      <c r="B211" s="141" t="s">
        <v>536</v>
      </c>
      <c r="C211" s="142" t="s">
        <v>38</v>
      </c>
      <c r="D211" s="78"/>
      <c r="E211" s="108"/>
      <c r="F211" s="108"/>
      <c r="G211" s="108"/>
      <c r="H211" s="78"/>
      <c r="I211" s="108"/>
      <c r="J211" s="108"/>
      <c r="K211" s="108"/>
      <c r="L211" s="78"/>
    </row>
    <row r="212" spans="1:12" x14ac:dyDescent="0.2">
      <c r="A212" s="139"/>
      <c r="B212" s="305" t="s">
        <v>537</v>
      </c>
      <c r="C212" s="108" t="s">
        <v>38</v>
      </c>
      <c r="D212" s="78"/>
      <c r="E212" s="108"/>
      <c r="F212" s="108"/>
      <c r="G212" s="108"/>
      <c r="H212" s="78"/>
      <c r="I212" s="108"/>
      <c r="J212" s="108"/>
      <c r="K212" s="108"/>
      <c r="L212" s="78"/>
    </row>
    <row r="213" spans="1:12" x14ac:dyDescent="0.2">
      <c r="A213" s="323"/>
      <c r="B213" s="141" t="s">
        <v>538</v>
      </c>
      <c r="C213" s="142" t="s">
        <v>38</v>
      </c>
      <c r="D213" s="78"/>
      <c r="E213" s="108"/>
      <c r="F213" s="108"/>
      <c r="G213" s="108"/>
      <c r="H213" s="78"/>
      <c r="I213" s="108"/>
      <c r="J213" s="108"/>
      <c r="K213" s="108"/>
      <c r="L213" s="78"/>
    </row>
    <row r="214" spans="1:12" x14ac:dyDescent="0.2">
      <c r="A214" s="323"/>
      <c r="B214" s="141" t="s">
        <v>539</v>
      </c>
      <c r="C214" s="142" t="s">
        <v>38</v>
      </c>
      <c r="D214" s="78"/>
      <c r="E214" s="108"/>
      <c r="F214" s="108"/>
      <c r="G214" s="108"/>
      <c r="H214" s="78"/>
      <c r="I214" s="108"/>
      <c r="J214" s="108"/>
      <c r="K214" s="108"/>
      <c r="L214" s="78"/>
    </row>
    <row r="215" spans="1:12" x14ac:dyDescent="0.2">
      <c r="A215" s="323"/>
      <c r="B215" s="141" t="s">
        <v>540</v>
      </c>
      <c r="C215" s="142" t="s">
        <v>38</v>
      </c>
      <c r="D215" s="78"/>
      <c r="E215" s="108"/>
      <c r="F215" s="108"/>
      <c r="G215" s="108"/>
      <c r="H215" s="78"/>
      <c r="I215" s="108"/>
      <c r="J215" s="108"/>
      <c r="K215" s="108"/>
      <c r="L215" s="78"/>
    </row>
    <row r="216" spans="1:12" x14ac:dyDescent="0.2">
      <c r="A216" s="323"/>
      <c r="B216" s="141" t="s">
        <v>541</v>
      </c>
      <c r="C216" s="142" t="s">
        <v>38</v>
      </c>
      <c r="D216" s="78"/>
      <c r="E216" s="108"/>
      <c r="F216" s="108"/>
      <c r="G216" s="108"/>
      <c r="H216" s="78"/>
      <c r="I216" s="108"/>
      <c r="J216" s="108"/>
      <c r="K216" s="108"/>
      <c r="L216" s="78"/>
    </row>
    <row r="217" spans="1:12" x14ac:dyDescent="0.2">
      <c r="A217" s="139"/>
      <c r="B217" s="305"/>
      <c r="C217" s="108"/>
      <c r="D217" s="78"/>
      <c r="E217" s="108"/>
      <c r="F217" s="108"/>
      <c r="G217" s="108"/>
      <c r="H217" s="78"/>
      <c r="I217" s="108"/>
      <c r="J217" s="108"/>
      <c r="K217" s="108"/>
      <c r="L217" s="78"/>
    </row>
    <row r="218" spans="1:12" ht="76.5" x14ac:dyDescent="0.2">
      <c r="A218" s="314">
        <f>A203+1</f>
        <v>31</v>
      </c>
      <c r="B218" s="324" t="s">
        <v>542</v>
      </c>
      <c r="C218" s="142"/>
      <c r="D218" s="78"/>
      <c r="E218" s="108"/>
      <c r="F218" s="108"/>
      <c r="G218" s="108"/>
      <c r="H218" s="78"/>
      <c r="I218" s="108"/>
      <c r="J218" s="108"/>
      <c r="K218" s="108"/>
      <c r="L218" s="78"/>
    </row>
    <row r="219" spans="1:12" x14ac:dyDescent="0.2">
      <c r="A219" s="323"/>
      <c r="B219" s="324"/>
      <c r="C219" s="142"/>
      <c r="D219" s="78"/>
      <c r="E219" s="108"/>
      <c r="F219" s="108"/>
      <c r="G219" s="108"/>
      <c r="H219" s="78"/>
      <c r="I219" s="108"/>
      <c r="J219" s="108"/>
      <c r="K219" s="108"/>
      <c r="L219" s="78"/>
    </row>
    <row r="220" spans="1:12" x14ac:dyDescent="0.2">
      <c r="A220" s="323"/>
      <c r="B220" s="141" t="s">
        <v>543</v>
      </c>
      <c r="C220" s="142" t="s">
        <v>38</v>
      </c>
      <c r="D220" s="78"/>
      <c r="E220" s="108">
        <v>12</v>
      </c>
      <c r="F220" s="108"/>
      <c r="G220" s="108">
        <f>E220*F220</f>
        <v>0</v>
      </c>
      <c r="H220" s="78"/>
      <c r="I220" s="108"/>
      <c r="J220" s="108"/>
      <c r="K220" s="108"/>
      <c r="L220" s="78"/>
    </row>
    <row r="221" spans="1:12" x14ac:dyDescent="0.2">
      <c r="A221" s="323"/>
      <c r="B221" s="141" t="s">
        <v>544</v>
      </c>
      <c r="C221" s="142" t="s">
        <v>38</v>
      </c>
      <c r="D221" s="78"/>
      <c r="E221" s="108"/>
      <c r="F221" s="108"/>
      <c r="G221" s="108">
        <f t="shared" ref="G221:G231" si="1">E221*F221</f>
        <v>0</v>
      </c>
      <c r="H221" s="78"/>
      <c r="I221" s="108"/>
      <c r="J221" s="108"/>
      <c r="K221" s="108"/>
      <c r="L221" s="78"/>
    </row>
    <row r="222" spans="1:12" x14ac:dyDescent="0.2">
      <c r="A222" s="323"/>
      <c r="B222" s="141" t="s">
        <v>545</v>
      </c>
      <c r="C222" s="142" t="s">
        <v>38</v>
      </c>
      <c r="D222" s="78"/>
      <c r="E222" s="108"/>
      <c r="F222" s="108"/>
      <c r="G222" s="108">
        <f t="shared" si="1"/>
        <v>0</v>
      </c>
      <c r="H222" s="78"/>
      <c r="I222" s="108"/>
      <c r="J222" s="108"/>
      <c r="K222" s="108"/>
      <c r="L222" s="78"/>
    </row>
    <row r="223" spans="1:12" x14ac:dyDescent="0.2">
      <c r="A223" s="323"/>
      <c r="B223" s="141" t="s">
        <v>546</v>
      </c>
      <c r="C223" s="142" t="s">
        <v>38</v>
      </c>
      <c r="D223" s="78"/>
      <c r="E223" s="108"/>
      <c r="F223" s="108"/>
      <c r="G223" s="108">
        <f t="shared" si="1"/>
        <v>0</v>
      </c>
      <c r="H223" s="78"/>
      <c r="I223" s="108"/>
      <c r="J223" s="108"/>
      <c r="K223" s="108"/>
      <c r="L223" s="78"/>
    </row>
    <row r="224" spans="1:12" x14ac:dyDescent="0.2">
      <c r="A224" s="323"/>
      <c r="B224" s="141" t="s">
        <v>547</v>
      </c>
      <c r="C224" s="142" t="s">
        <v>38</v>
      </c>
      <c r="D224" s="78"/>
      <c r="E224" s="108"/>
      <c r="F224" s="108"/>
      <c r="G224" s="108">
        <f t="shared" si="1"/>
        <v>0</v>
      </c>
      <c r="H224" s="78"/>
      <c r="I224" s="108"/>
      <c r="J224" s="108"/>
      <c r="K224" s="108"/>
      <c r="L224" s="78"/>
    </row>
    <row r="225" spans="1:12" x14ac:dyDescent="0.2">
      <c r="A225" s="323"/>
      <c r="B225" s="141" t="s">
        <v>548</v>
      </c>
      <c r="C225" s="142" t="s">
        <v>38</v>
      </c>
      <c r="D225" s="78"/>
      <c r="E225" s="108"/>
      <c r="F225" s="108"/>
      <c r="G225" s="108">
        <f t="shared" si="1"/>
        <v>0</v>
      </c>
      <c r="H225" s="78"/>
      <c r="I225" s="108"/>
      <c r="J225" s="108"/>
      <c r="K225" s="108"/>
      <c r="L225" s="78"/>
    </row>
    <row r="226" spans="1:12" x14ac:dyDescent="0.2">
      <c r="A226" s="323"/>
      <c r="B226" s="141" t="s">
        <v>549</v>
      </c>
      <c r="C226" s="142" t="s">
        <v>38</v>
      </c>
      <c r="D226" s="78"/>
      <c r="E226" s="108"/>
      <c r="F226" s="108"/>
      <c r="G226" s="108">
        <f t="shared" si="1"/>
        <v>0</v>
      </c>
      <c r="H226" s="78"/>
      <c r="I226" s="108"/>
      <c r="J226" s="108"/>
      <c r="K226" s="108"/>
      <c r="L226" s="78"/>
    </row>
    <row r="227" spans="1:12" x14ac:dyDescent="0.2">
      <c r="A227" s="323"/>
      <c r="B227" s="141" t="s">
        <v>550</v>
      </c>
      <c r="C227" s="142" t="s">
        <v>38</v>
      </c>
      <c r="D227" s="78"/>
      <c r="E227" s="108">
        <v>18</v>
      </c>
      <c r="F227" s="108"/>
      <c r="G227" s="108">
        <f t="shared" si="1"/>
        <v>0</v>
      </c>
      <c r="H227" s="78"/>
      <c r="I227" s="108"/>
      <c r="J227" s="108"/>
      <c r="K227" s="108"/>
      <c r="L227" s="78"/>
    </row>
    <row r="228" spans="1:12" x14ac:dyDescent="0.2">
      <c r="A228" s="323"/>
      <c r="B228" s="141" t="s">
        <v>551</v>
      </c>
      <c r="C228" s="142" t="s">
        <v>38</v>
      </c>
      <c r="D228" s="78"/>
      <c r="E228" s="108"/>
      <c r="F228" s="108"/>
      <c r="G228" s="108">
        <f t="shared" si="1"/>
        <v>0</v>
      </c>
      <c r="H228" s="78"/>
      <c r="I228" s="108"/>
      <c r="J228" s="108"/>
      <c r="K228" s="108"/>
      <c r="L228" s="78"/>
    </row>
    <row r="229" spans="1:12" x14ac:dyDescent="0.2">
      <c r="A229" s="323"/>
      <c r="B229" s="141" t="s">
        <v>552</v>
      </c>
      <c r="C229" s="142" t="s">
        <v>38</v>
      </c>
      <c r="D229" s="78"/>
      <c r="E229" s="108"/>
      <c r="F229" s="108"/>
      <c r="G229" s="108">
        <f t="shared" si="1"/>
        <v>0</v>
      </c>
      <c r="H229" s="78"/>
      <c r="I229" s="108"/>
      <c r="J229" s="108"/>
      <c r="K229" s="108"/>
      <c r="L229" s="78"/>
    </row>
    <row r="230" spans="1:12" x14ac:dyDescent="0.2">
      <c r="A230" s="323"/>
      <c r="B230" s="141" t="s">
        <v>553</v>
      </c>
      <c r="C230" s="142" t="s">
        <v>38</v>
      </c>
      <c r="D230" s="78"/>
      <c r="E230" s="108"/>
      <c r="F230" s="108"/>
      <c r="G230" s="108">
        <f t="shared" si="1"/>
        <v>0</v>
      </c>
      <c r="H230" s="78"/>
      <c r="I230" s="108"/>
      <c r="J230" s="108"/>
      <c r="K230" s="108"/>
      <c r="L230" s="78"/>
    </row>
    <row r="231" spans="1:12" x14ac:dyDescent="0.2">
      <c r="A231" s="323"/>
      <c r="B231" s="141" t="s">
        <v>554</v>
      </c>
      <c r="C231" s="142" t="s">
        <v>38</v>
      </c>
      <c r="D231" s="78"/>
      <c r="E231" s="108"/>
      <c r="F231" s="108"/>
      <c r="G231" s="108">
        <f t="shared" si="1"/>
        <v>0</v>
      </c>
      <c r="H231" s="78"/>
      <c r="I231" s="108"/>
      <c r="J231" s="108"/>
      <c r="K231" s="108"/>
      <c r="L231" s="78"/>
    </row>
    <row r="232" spans="1:12" x14ac:dyDescent="0.2">
      <c r="A232" s="323"/>
      <c r="B232" s="141" t="s">
        <v>555</v>
      </c>
      <c r="C232" s="142" t="s">
        <v>38</v>
      </c>
      <c r="D232" s="78"/>
      <c r="E232" s="108"/>
      <c r="F232" s="108"/>
      <c r="G232" s="108"/>
      <c r="H232" s="78"/>
      <c r="I232" s="108"/>
      <c r="J232" s="108"/>
      <c r="K232" s="108"/>
      <c r="L232" s="78"/>
    </row>
    <row r="233" spans="1:12" x14ac:dyDescent="0.2">
      <c r="A233" s="323"/>
      <c r="B233" s="141" t="s">
        <v>556</v>
      </c>
      <c r="C233" s="142" t="s">
        <v>38</v>
      </c>
      <c r="D233" s="78"/>
      <c r="E233" s="305"/>
      <c r="F233" s="305"/>
      <c r="G233" s="305"/>
      <c r="H233" s="78"/>
      <c r="I233" s="108"/>
      <c r="J233" s="108"/>
      <c r="K233" s="108"/>
      <c r="L233" s="78"/>
    </row>
    <row r="234" spans="1:12" x14ac:dyDescent="0.2">
      <c r="A234" s="323"/>
      <c r="B234" s="141" t="s">
        <v>557</v>
      </c>
      <c r="C234" s="142" t="s">
        <v>38</v>
      </c>
      <c r="D234" s="78"/>
      <c r="E234" s="108"/>
      <c r="F234" s="108"/>
      <c r="G234" s="108"/>
      <c r="H234" s="78"/>
      <c r="I234" s="108">
        <v>2</v>
      </c>
      <c r="J234" s="108"/>
      <c r="K234" s="108">
        <f>I234*J234</f>
        <v>0</v>
      </c>
      <c r="L234" s="78"/>
    </row>
    <row r="235" spans="1:12" x14ac:dyDescent="0.2">
      <c r="A235" s="139"/>
      <c r="B235" s="305"/>
      <c r="C235" s="108"/>
      <c r="D235" s="78"/>
      <c r="E235" s="108"/>
      <c r="F235" s="108"/>
      <c r="G235" s="108"/>
      <c r="H235" s="78"/>
      <c r="I235" s="108"/>
      <c r="J235" s="108"/>
      <c r="K235" s="108"/>
      <c r="L235" s="78"/>
    </row>
    <row r="236" spans="1:12" ht="140.25" x14ac:dyDescent="0.2">
      <c r="A236" s="314">
        <f>A218+1</f>
        <v>32</v>
      </c>
      <c r="B236" s="324" t="s">
        <v>558</v>
      </c>
      <c r="C236" s="142"/>
      <c r="D236" s="78"/>
      <c r="E236" s="108"/>
      <c r="F236" s="108"/>
      <c r="G236" s="108"/>
      <c r="H236" s="78"/>
      <c r="I236" s="108"/>
      <c r="J236" s="108"/>
      <c r="K236" s="108"/>
      <c r="L236" s="78"/>
    </row>
    <row r="237" spans="1:12" ht="25.5" x14ac:dyDescent="0.2">
      <c r="A237" s="323"/>
      <c r="B237" s="324" t="s">
        <v>559</v>
      </c>
      <c r="C237" s="142"/>
      <c r="D237" s="78"/>
      <c r="E237" s="108"/>
      <c r="F237" s="108"/>
      <c r="G237" s="108"/>
      <c r="H237" s="78"/>
      <c r="I237" s="108"/>
      <c r="J237" s="108"/>
      <c r="K237" s="108"/>
      <c r="L237" s="78"/>
    </row>
    <row r="238" spans="1:12" x14ac:dyDescent="0.2">
      <c r="A238" s="323"/>
      <c r="B238" s="324"/>
      <c r="C238" s="142"/>
      <c r="D238" s="78"/>
      <c r="E238" s="108"/>
      <c r="F238" s="108"/>
      <c r="G238" s="108"/>
      <c r="H238" s="78"/>
      <c r="I238" s="108"/>
      <c r="J238" s="108"/>
      <c r="K238" s="108"/>
      <c r="L238" s="78"/>
    </row>
    <row r="239" spans="1:12" x14ac:dyDescent="0.2">
      <c r="A239" s="323"/>
      <c r="B239" s="302" t="s">
        <v>560</v>
      </c>
      <c r="C239" s="142" t="s">
        <v>38</v>
      </c>
      <c r="D239" s="78"/>
      <c r="E239" s="108">
        <v>2</v>
      </c>
      <c r="F239" s="108"/>
      <c r="G239" s="108">
        <f>E239*F239</f>
        <v>0</v>
      </c>
      <c r="H239" s="78"/>
      <c r="I239" s="108"/>
      <c r="J239" s="108"/>
      <c r="K239" s="108"/>
      <c r="L239" s="78"/>
    </row>
    <row r="240" spans="1:12" x14ac:dyDescent="0.2">
      <c r="A240" s="139"/>
      <c r="B240" s="329"/>
      <c r="C240" s="108"/>
      <c r="D240" s="78"/>
      <c r="E240" s="108"/>
      <c r="F240" s="108"/>
      <c r="G240" s="108"/>
      <c r="H240" s="78"/>
      <c r="I240" s="108"/>
      <c r="J240" s="108"/>
      <c r="K240" s="108"/>
      <c r="L240" s="78"/>
    </row>
    <row r="241" spans="1:12" s="306" customFormat="1" ht="38.25" x14ac:dyDescent="0.2">
      <c r="A241" s="330">
        <f>A236+1</f>
        <v>33</v>
      </c>
      <c r="B241" s="331" t="s">
        <v>561</v>
      </c>
      <c r="C241" s="332"/>
      <c r="D241" s="333"/>
      <c r="E241" s="334"/>
      <c r="F241" s="334"/>
      <c r="G241" s="334"/>
      <c r="H241" s="333"/>
      <c r="I241" s="334"/>
      <c r="J241" s="334"/>
      <c r="K241" s="334"/>
      <c r="L241" s="333"/>
    </row>
    <row r="242" spans="1:12" s="306" customFormat="1" x14ac:dyDescent="0.2">
      <c r="A242" s="335"/>
      <c r="B242" s="336"/>
      <c r="C242" s="332"/>
      <c r="D242" s="333"/>
      <c r="E242" s="334"/>
      <c r="F242" s="334"/>
      <c r="G242" s="334"/>
      <c r="H242" s="333"/>
      <c r="I242" s="334"/>
      <c r="J242" s="334"/>
      <c r="K242" s="334"/>
      <c r="L242" s="333"/>
    </row>
    <row r="243" spans="1:12" s="306" customFormat="1" x14ac:dyDescent="0.2">
      <c r="A243" s="337"/>
      <c r="B243" s="331" t="s">
        <v>562</v>
      </c>
      <c r="C243" s="338" t="s">
        <v>38</v>
      </c>
      <c r="D243" s="78"/>
      <c r="E243" s="108"/>
      <c r="F243" s="108"/>
      <c r="G243" s="108"/>
      <c r="H243" s="78"/>
      <c r="I243" s="108"/>
      <c r="J243" s="108"/>
      <c r="K243" s="108"/>
      <c r="L243" s="78"/>
    </row>
    <row r="244" spans="1:12" s="306" customFormat="1" x14ac:dyDescent="0.2">
      <c r="A244" s="337"/>
      <c r="B244" s="331" t="s">
        <v>563</v>
      </c>
      <c r="C244" s="338" t="s">
        <v>38</v>
      </c>
      <c r="D244" s="78"/>
      <c r="E244" s="108"/>
      <c r="F244" s="108"/>
      <c r="G244" s="108"/>
      <c r="H244" s="78"/>
      <c r="I244" s="108"/>
      <c r="J244" s="108"/>
      <c r="K244" s="108"/>
      <c r="L244" s="78"/>
    </row>
    <row r="245" spans="1:12" s="306" customFormat="1" x14ac:dyDescent="0.2">
      <c r="A245" s="335"/>
      <c r="B245" s="339"/>
      <c r="C245" s="332"/>
      <c r="D245" s="333"/>
      <c r="E245" s="334"/>
      <c r="F245" s="334"/>
      <c r="G245" s="334"/>
      <c r="H245" s="333"/>
      <c r="I245" s="334"/>
      <c r="J245" s="334"/>
      <c r="K245" s="334"/>
      <c r="L245" s="333"/>
    </row>
    <row r="246" spans="1:12" ht="127.5" x14ac:dyDescent="0.2">
      <c r="A246" s="314">
        <f>A241+1</f>
        <v>34</v>
      </c>
      <c r="B246" s="340" t="s">
        <v>564</v>
      </c>
      <c r="C246" s="142"/>
      <c r="D246" s="78"/>
      <c r="E246" s="108"/>
      <c r="F246" s="108"/>
      <c r="G246" s="108"/>
      <c r="H246" s="78"/>
      <c r="I246" s="108"/>
      <c r="J246" s="108"/>
      <c r="K246" s="108"/>
      <c r="L246" s="78"/>
    </row>
    <row r="247" spans="1:12" ht="51" x14ac:dyDescent="0.2">
      <c r="A247" s="314"/>
      <c r="B247" s="340" t="s">
        <v>565</v>
      </c>
      <c r="C247" s="142"/>
      <c r="D247" s="78"/>
      <c r="E247" s="108"/>
      <c r="F247" s="108"/>
      <c r="G247" s="108"/>
      <c r="H247" s="78"/>
      <c r="I247" s="108"/>
      <c r="J247" s="108"/>
      <c r="K247" s="108"/>
      <c r="L247" s="78"/>
    </row>
    <row r="248" spans="1:12" ht="25.5" x14ac:dyDescent="0.2">
      <c r="A248" s="314"/>
      <c r="B248" s="340" t="s">
        <v>566</v>
      </c>
      <c r="C248" s="142"/>
      <c r="D248" s="78"/>
      <c r="E248" s="108"/>
      <c r="F248" s="108"/>
      <c r="G248" s="108"/>
      <c r="H248" s="78"/>
      <c r="I248" s="108"/>
      <c r="J248" s="108"/>
      <c r="K248" s="108"/>
      <c r="L248" s="78"/>
    </row>
    <row r="249" spans="1:12" ht="25.5" x14ac:dyDescent="0.2">
      <c r="A249" s="323"/>
      <c r="B249" s="324" t="s">
        <v>1357</v>
      </c>
      <c r="C249" s="142"/>
      <c r="D249" s="78"/>
      <c r="E249" s="108"/>
      <c r="F249" s="108"/>
      <c r="G249" s="108"/>
      <c r="H249" s="78"/>
      <c r="I249" s="108"/>
      <c r="J249" s="108"/>
      <c r="K249" s="108"/>
      <c r="L249" s="78"/>
    </row>
    <row r="250" spans="1:12" x14ac:dyDescent="0.2">
      <c r="A250" s="323"/>
      <c r="B250" s="324"/>
      <c r="C250" s="142"/>
      <c r="D250" s="78"/>
      <c r="E250" s="108"/>
      <c r="F250" s="108"/>
      <c r="G250" s="108"/>
      <c r="H250" s="78"/>
      <c r="I250" s="108"/>
      <c r="J250" s="108"/>
      <c r="K250" s="108"/>
      <c r="L250" s="78"/>
    </row>
    <row r="251" spans="1:12" x14ac:dyDescent="0.2">
      <c r="A251" s="323"/>
      <c r="B251" s="302"/>
      <c r="C251" s="142" t="s">
        <v>38</v>
      </c>
      <c r="D251" s="78"/>
      <c r="E251" s="108"/>
      <c r="F251" s="108"/>
      <c r="G251" s="108"/>
      <c r="H251" s="78"/>
      <c r="I251" s="108"/>
      <c r="J251" s="108"/>
      <c r="K251" s="108"/>
      <c r="L251" s="78"/>
    </row>
    <row r="252" spans="1:12" x14ac:dyDescent="0.2">
      <c r="A252" s="139"/>
      <c r="B252" s="329"/>
      <c r="C252" s="108"/>
      <c r="D252" s="78"/>
      <c r="E252" s="108"/>
      <c r="F252" s="108"/>
      <c r="G252" s="108"/>
      <c r="H252" s="78"/>
      <c r="I252" s="108"/>
      <c r="J252" s="108"/>
      <c r="K252" s="108"/>
      <c r="L252" s="78"/>
    </row>
    <row r="253" spans="1:12" ht="89.25" x14ac:dyDescent="0.2">
      <c r="A253" s="314">
        <f>A246+1</f>
        <v>35</v>
      </c>
      <c r="B253" s="340" t="s">
        <v>567</v>
      </c>
      <c r="C253" s="142"/>
      <c r="D253" s="78"/>
      <c r="E253" s="108"/>
      <c r="F253" s="108"/>
      <c r="G253" s="108"/>
      <c r="H253" s="78"/>
      <c r="I253" s="108"/>
      <c r="J253" s="108"/>
      <c r="K253" s="108"/>
      <c r="L253" s="78"/>
    </row>
    <row r="254" spans="1:12" ht="25.5" x14ac:dyDescent="0.2">
      <c r="A254" s="314"/>
      <c r="B254" s="340" t="s">
        <v>566</v>
      </c>
      <c r="C254" s="142"/>
      <c r="D254" s="78"/>
      <c r="E254" s="108"/>
      <c r="F254" s="108"/>
      <c r="G254" s="108"/>
      <c r="H254" s="78"/>
      <c r="I254" s="108"/>
      <c r="J254" s="108"/>
      <c r="K254" s="108"/>
      <c r="L254" s="78"/>
    </row>
    <row r="255" spans="1:12" ht="25.5" x14ac:dyDescent="0.2">
      <c r="A255" s="323"/>
      <c r="B255" s="324" t="s">
        <v>1358</v>
      </c>
      <c r="C255" s="142"/>
      <c r="D255" s="78"/>
      <c r="E255" s="108"/>
      <c r="F255" s="108"/>
      <c r="G255" s="108"/>
      <c r="H255" s="78"/>
      <c r="I255" s="108"/>
      <c r="J255" s="108"/>
      <c r="K255" s="108"/>
      <c r="L255" s="78"/>
    </row>
    <row r="256" spans="1:12" x14ac:dyDescent="0.2">
      <c r="A256" s="323"/>
      <c r="B256" s="324"/>
      <c r="C256" s="142"/>
      <c r="D256" s="78"/>
      <c r="E256" s="108"/>
      <c r="F256" s="108"/>
      <c r="G256" s="108"/>
      <c r="H256" s="78"/>
      <c r="I256" s="108"/>
      <c r="J256" s="108"/>
      <c r="K256" s="108"/>
      <c r="L256" s="78"/>
    </row>
    <row r="257" spans="1:12" x14ac:dyDescent="0.2">
      <c r="A257" s="323"/>
      <c r="B257" s="302"/>
      <c r="C257" s="142" t="s">
        <v>38</v>
      </c>
      <c r="D257" s="78"/>
      <c r="E257" s="108"/>
      <c r="F257" s="108"/>
      <c r="G257" s="108"/>
      <c r="H257" s="78"/>
      <c r="I257" s="108"/>
      <c r="J257" s="108"/>
      <c r="K257" s="108"/>
      <c r="L257" s="78"/>
    </row>
    <row r="258" spans="1:12" x14ac:dyDescent="0.2">
      <c r="A258" s="323"/>
      <c r="B258" s="302"/>
      <c r="C258" s="142"/>
      <c r="D258" s="78"/>
      <c r="E258" s="108"/>
      <c r="F258" s="108"/>
      <c r="G258" s="108"/>
      <c r="H258" s="78"/>
      <c r="I258" s="108"/>
      <c r="J258" s="108"/>
      <c r="K258" s="108"/>
      <c r="L258" s="78"/>
    </row>
    <row r="259" spans="1:12" ht="38.25" x14ac:dyDescent="0.2">
      <c r="A259" s="314">
        <f>A253+1</f>
        <v>36</v>
      </c>
      <c r="B259" s="324" t="s">
        <v>568</v>
      </c>
      <c r="C259" s="142"/>
      <c r="D259" s="78"/>
      <c r="E259" s="108"/>
      <c r="F259" s="108"/>
      <c r="G259" s="108"/>
      <c r="H259" s="78"/>
      <c r="I259" s="108"/>
      <c r="J259" s="108"/>
      <c r="K259" s="108"/>
      <c r="L259" s="78"/>
    </row>
    <row r="260" spans="1:12" ht="25.5" x14ac:dyDescent="0.2">
      <c r="A260" s="341"/>
      <c r="B260" s="324" t="s">
        <v>569</v>
      </c>
      <c r="C260" s="142"/>
      <c r="D260" s="78"/>
      <c r="E260" s="108"/>
      <c r="F260" s="108"/>
      <c r="G260" s="108"/>
      <c r="H260" s="78"/>
      <c r="I260" s="108"/>
      <c r="J260" s="108"/>
      <c r="K260" s="108"/>
      <c r="L260" s="78"/>
    </row>
    <row r="261" spans="1:12" ht="25.5" x14ac:dyDescent="0.2">
      <c r="A261" s="341"/>
      <c r="B261" s="324" t="s">
        <v>570</v>
      </c>
      <c r="C261" s="142"/>
      <c r="D261" s="78"/>
      <c r="E261" s="108"/>
      <c r="F261" s="108"/>
      <c r="G261" s="108"/>
      <c r="H261" s="78"/>
      <c r="I261" s="108"/>
      <c r="J261" s="108"/>
      <c r="K261" s="108"/>
      <c r="L261" s="78"/>
    </row>
    <row r="262" spans="1:12" x14ac:dyDescent="0.2">
      <c r="A262" s="341"/>
      <c r="B262" s="324"/>
      <c r="C262" s="142"/>
      <c r="D262" s="78"/>
      <c r="E262" s="108"/>
      <c r="F262" s="108"/>
      <c r="G262" s="108"/>
      <c r="H262" s="78"/>
      <c r="I262" s="108"/>
      <c r="J262" s="108"/>
      <c r="K262" s="108"/>
      <c r="L262" s="78"/>
    </row>
    <row r="263" spans="1:12" x14ac:dyDescent="0.2">
      <c r="A263" s="341"/>
      <c r="B263" s="324"/>
      <c r="C263" s="142" t="s">
        <v>38</v>
      </c>
      <c r="D263" s="78"/>
      <c r="E263" s="108"/>
      <c r="F263" s="108"/>
      <c r="G263" s="108"/>
      <c r="H263" s="78"/>
      <c r="I263" s="108">
        <v>5</v>
      </c>
      <c r="J263" s="108"/>
      <c r="K263" s="108">
        <f>I263*J263</f>
        <v>0</v>
      </c>
      <c r="L263" s="78"/>
    </row>
    <row r="264" spans="1:12" x14ac:dyDescent="0.2">
      <c r="A264" s="307"/>
      <c r="B264" s="308"/>
      <c r="C264" s="108"/>
      <c r="D264" s="78"/>
      <c r="E264" s="108"/>
      <c r="F264" s="108"/>
      <c r="G264" s="108"/>
      <c r="H264" s="78"/>
      <c r="I264" s="108"/>
      <c r="J264" s="108"/>
      <c r="K264" s="108"/>
      <c r="L264" s="78"/>
    </row>
    <row r="265" spans="1:12" ht="63.75" x14ac:dyDescent="0.2">
      <c r="A265" s="314">
        <f>A259+1</f>
        <v>37</v>
      </c>
      <c r="B265" s="340" t="s">
        <v>571</v>
      </c>
      <c r="C265" s="142"/>
      <c r="D265" s="78"/>
      <c r="E265" s="108"/>
      <c r="F265" s="108"/>
      <c r="G265" s="108"/>
      <c r="H265" s="78"/>
      <c r="I265" s="108"/>
      <c r="J265" s="108"/>
      <c r="K265" s="108"/>
      <c r="L265" s="78"/>
    </row>
    <row r="266" spans="1:12" x14ac:dyDescent="0.2">
      <c r="A266" s="314"/>
      <c r="B266" s="340" t="s">
        <v>572</v>
      </c>
      <c r="C266" s="142"/>
      <c r="D266" s="78"/>
      <c r="E266" s="108"/>
      <c r="F266" s="108"/>
      <c r="G266" s="108"/>
      <c r="H266" s="78"/>
      <c r="I266" s="108"/>
      <c r="J266" s="108"/>
      <c r="K266" s="108"/>
      <c r="L266" s="78"/>
    </row>
    <row r="267" spans="1:12" x14ac:dyDescent="0.2">
      <c r="A267" s="314"/>
      <c r="B267" s="340" t="s">
        <v>573</v>
      </c>
      <c r="C267" s="142"/>
      <c r="D267" s="78"/>
      <c r="E267" s="108"/>
      <c r="F267" s="108"/>
      <c r="G267" s="108"/>
      <c r="H267" s="78"/>
      <c r="I267" s="108"/>
      <c r="J267" s="108"/>
      <c r="K267" s="108"/>
      <c r="L267" s="78"/>
    </row>
    <row r="268" spans="1:12" ht="25.5" x14ac:dyDescent="0.2">
      <c r="A268" s="314"/>
      <c r="B268" s="340" t="s">
        <v>574</v>
      </c>
      <c r="C268" s="142"/>
      <c r="D268" s="78"/>
      <c r="E268" s="108"/>
      <c r="F268" s="108"/>
      <c r="G268" s="108"/>
      <c r="H268" s="78"/>
      <c r="I268" s="108"/>
      <c r="J268" s="108"/>
      <c r="K268" s="108"/>
      <c r="L268" s="78"/>
    </row>
    <row r="269" spans="1:12" x14ac:dyDescent="0.2">
      <c r="A269" s="314"/>
      <c r="B269" s="340" t="s">
        <v>575</v>
      </c>
      <c r="C269" s="142"/>
      <c r="D269" s="78"/>
      <c r="E269" s="108"/>
      <c r="F269" s="108"/>
      <c r="G269" s="108"/>
      <c r="H269" s="78"/>
      <c r="I269" s="108"/>
      <c r="J269" s="108"/>
      <c r="K269" s="108"/>
      <c r="L269" s="78"/>
    </row>
    <row r="270" spans="1:12" ht="25.5" x14ac:dyDescent="0.2">
      <c r="A270" s="314"/>
      <c r="B270" s="340" t="s">
        <v>576</v>
      </c>
      <c r="C270" s="142"/>
      <c r="D270" s="78"/>
      <c r="E270" s="108"/>
      <c r="F270" s="108"/>
      <c r="G270" s="108"/>
      <c r="H270" s="78"/>
      <c r="I270" s="108"/>
      <c r="J270" s="108"/>
      <c r="K270" s="108"/>
      <c r="L270" s="78"/>
    </row>
    <row r="271" spans="1:12" x14ac:dyDescent="0.2">
      <c r="A271" s="314"/>
      <c r="B271" s="340" t="s">
        <v>577</v>
      </c>
      <c r="C271" s="142"/>
      <c r="D271" s="78"/>
      <c r="E271" s="108"/>
      <c r="F271" s="108"/>
      <c r="G271" s="108"/>
      <c r="H271" s="78"/>
      <c r="I271" s="108"/>
      <c r="J271" s="108"/>
      <c r="K271" s="108"/>
      <c r="L271" s="78"/>
    </row>
    <row r="272" spans="1:12" ht="25.5" x14ac:dyDescent="0.2">
      <c r="A272" s="314"/>
      <c r="B272" s="340" t="s">
        <v>578</v>
      </c>
      <c r="C272" s="142"/>
      <c r="D272" s="78"/>
      <c r="E272" s="108"/>
      <c r="F272" s="108"/>
      <c r="G272" s="108"/>
      <c r="H272" s="78"/>
      <c r="I272" s="108"/>
      <c r="J272" s="108"/>
      <c r="K272" s="108"/>
      <c r="L272" s="78"/>
    </row>
    <row r="273" spans="1:12" x14ac:dyDescent="0.2">
      <c r="A273" s="314"/>
      <c r="B273" s="340" t="s">
        <v>579</v>
      </c>
      <c r="C273" s="142"/>
      <c r="D273" s="78"/>
      <c r="E273" s="108"/>
      <c r="F273" s="108"/>
      <c r="G273" s="108"/>
      <c r="H273" s="78"/>
      <c r="I273" s="108"/>
      <c r="J273" s="108"/>
      <c r="K273" s="108"/>
      <c r="L273" s="78"/>
    </row>
    <row r="274" spans="1:12" ht="25.5" x14ac:dyDescent="0.2">
      <c r="A274" s="314"/>
      <c r="B274" s="340" t="s">
        <v>580</v>
      </c>
      <c r="C274" s="142"/>
      <c r="D274" s="78"/>
      <c r="E274" s="108"/>
      <c r="F274" s="108"/>
      <c r="G274" s="108"/>
      <c r="H274" s="78"/>
      <c r="I274" s="108"/>
      <c r="J274" s="108"/>
      <c r="K274" s="108"/>
      <c r="L274" s="78"/>
    </row>
    <row r="275" spans="1:12" ht="25.5" x14ac:dyDescent="0.2">
      <c r="A275" s="314"/>
      <c r="B275" s="340" t="s">
        <v>581</v>
      </c>
      <c r="C275" s="142"/>
      <c r="D275" s="78"/>
      <c r="E275" s="108"/>
      <c r="F275" s="108"/>
      <c r="G275" s="108"/>
      <c r="H275" s="78"/>
      <c r="I275" s="108"/>
      <c r="J275" s="108"/>
      <c r="K275" s="108"/>
      <c r="L275" s="78"/>
    </row>
    <row r="276" spans="1:12" ht="51" x14ac:dyDescent="0.2">
      <c r="A276" s="314"/>
      <c r="B276" s="340" t="s">
        <v>582</v>
      </c>
      <c r="C276" s="142"/>
      <c r="D276" s="78"/>
      <c r="E276" s="108"/>
      <c r="F276" s="108"/>
      <c r="G276" s="108"/>
      <c r="H276" s="78"/>
      <c r="I276" s="108"/>
      <c r="J276" s="108"/>
      <c r="K276" s="108"/>
      <c r="L276" s="78"/>
    </row>
    <row r="277" spans="1:12" ht="38.25" x14ac:dyDescent="0.2">
      <c r="A277" s="314"/>
      <c r="B277" s="340" t="s">
        <v>583</v>
      </c>
      <c r="C277" s="142"/>
      <c r="D277" s="78"/>
      <c r="E277" s="108"/>
      <c r="F277" s="108"/>
      <c r="G277" s="108"/>
      <c r="H277" s="78"/>
      <c r="I277" s="108"/>
      <c r="J277" s="108"/>
      <c r="K277" s="108"/>
      <c r="L277" s="78"/>
    </row>
    <row r="278" spans="1:12" ht="25.5" x14ac:dyDescent="0.2">
      <c r="A278" s="314"/>
      <c r="B278" s="340" t="s">
        <v>584</v>
      </c>
      <c r="C278" s="142"/>
      <c r="D278" s="78"/>
      <c r="E278" s="108"/>
      <c r="F278" s="108"/>
      <c r="G278" s="108"/>
      <c r="H278" s="78"/>
      <c r="I278" s="108"/>
      <c r="J278" s="108"/>
      <c r="K278" s="108"/>
      <c r="L278" s="78"/>
    </row>
    <row r="279" spans="1:12" x14ac:dyDescent="0.2">
      <c r="A279" s="314"/>
      <c r="B279" s="340" t="s">
        <v>585</v>
      </c>
      <c r="C279" s="142"/>
      <c r="D279" s="78"/>
      <c r="E279" s="108"/>
      <c r="F279" s="108"/>
      <c r="G279" s="108"/>
      <c r="H279" s="78"/>
      <c r="I279" s="108"/>
      <c r="J279" s="108"/>
      <c r="K279" s="108"/>
      <c r="L279" s="78"/>
    </row>
    <row r="280" spans="1:12" x14ac:dyDescent="0.2">
      <c r="A280" s="314"/>
      <c r="B280" s="340"/>
      <c r="C280" s="142"/>
      <c r="D280" s="78"/>
      <c r="E280" s="108"/>
      <c r="F280" s="108"/>
      <c r="G280" s="108"/>
      <c r="H280" s="78"/>
      <c r="I280" s="108"/>
      <c r="J280" s="108"/>
      <c r="K280" s="108"/>
      <c r="L280" s="78"/>
    </row>
    <row r="281" spans="1:12" ht="38.25" x14ac:dyDescent="0.2">
      <c r="A281" s="314"/>
      <c r="B281" s="342" t="s">
        <v>586</v>
      </c>
      <c r="C281" s="142"/>
      <c r="D281" s="78"/>
      <c r="E281" s="108"/>
      <c r="F281" s="108"/>
      <c r="G281" s="108"/>
      <c r="H281" s="78"/>
      <c r="I281" s="108"/>
      <c r="J281" s="108"/>
      <c r="K281" s="108"/>
      <c r="L281" s="78"/>
    </row>
    <row r="282" spans="1:12" x14ac:dyDescent="0.2">
      <c r="A282" s="314"/>
      <c r="B282" s="342"/>
      <c r="C282" s="142"/>
      <c r="D282" s="78"/>
      <c r="E282" s="108"/>
      <c r="F282" s="108"/>
      <c r="G282" s="108"/>
      <c r="H282" s="78"/>
      <c r="I282" s="108"/>
      <c r="J282" s="108"/>
      <c r="K282" s="108"/>
      <c r="L282" s="78"/>
    </row>
    <row r="283" spans="1:12" x14ac:dyDescent="0.2">
      <c r="A283" s="314"/>
      <c r="B283" s="141"/>
      <c r="C283" s="142" t="s">
        <v>38</v>
      </c>
      <c r="D283" s="78"/>
      <c r="E283" s="343">
        <v>2</v>
      </c>
      <c r="F283" s="343"/>
      <c r="G283" s="343">
        <f>E283*F283</f>
        <v>0</v>
      </c>
      <c r="H283" s="78"/>
      <c r="I283" s="108"/>
      <c r="J283" s="108"/>
      <c r="K283" s="108"/>
      <c r="L283" s="78"/>
    </row>
    <row r="284" spans="1:12" x14ac:dyDescent="0.2">
      <c r="A284" s="141"/>
      <c r="B284" s="141"/>
      <c r="C284" s="142"/>
      <c r="D284" s="78"/>
      <c r="E284" s="108"/>
      <c r="F284" s="108"/>
      <c r="G284" s="108"/>
      <c r="H284" s="78"/>
      <c r="I284" s="108"/>
      <c r="J284" s="108"/>
      <c r="K284" s="108"/>
      <c r="L284" s="78"/>
    </row>
    <row r="285" spans="1:12" ht="51" x14ac:dyDescent="0.2">
      <c r="A285" s="314">
        <f>A265+1</f>
        <v>38</v>
      </c>
      <c r="B285" s="324" t="s">
        <v>587</v>
      </c>
      <c r="C285" s="142"/>
      <c r="D285" s="78"/>
      <c r="E285" s="108"/>
      <c r="F285" s="108"/>
      <c r="G285" s="108"/>
      <c r="H285" s="78"/>
      <c r="I285" s="108"/>
      <c r="J285" s="108"/>
      <c r="K285" s="108"/>
      <c r="L285" s="78"/>
    </row>
    <row r="286" spans="1:12" x14ac:dyDescent="0.2">
      <c r="A286" s="314"/>
      <c r="B286" s="324"/>
      <c r="C286" s="142"/>
      <c r="D286" s="78"/>
      <c r="E286" s="108"/>
      <c r="F286" s="108"/>
      <c r="G286" s="108"/>
      <c r="H286" s="78"/>
      <c r="I286" s="108"/>
      <c r="J286" s="108"/>
      <c r="K286" s="108"/>
      <c r="L286" s="78"/>
    </row>
    <row r="287" spans="1:12" x14ac:dyDescent="0.2">
      <c r="A287" s="314"/>
      <c r="B287" s="324"/>
      <c r="C287" s="142" t="s">
        <v>443</v>
      </c>
      <c r="D287" s="78"/>
      <c r="E287" s="343">
        <v>2</v>
      </c>
      <c r="F287" s="343"/>
      <c r="G287" s="343">
        <f>E287*F287</f>
        <v>0</v>
      </c>
      <c r="H287" s="78"/>
      <c r="I287" s="108"/>
      <c r="J287" s="108"/>
      <c r="K287" s="108"/>
      <c r="L287" s="78"/>
    </row>
    <row r="288" spans="1:12" x14ac:dyDescent="0.2">
      <c r="A288" s="313"/>
      <c r="B288" s="318"/>
      <c r="C288" s="108"/>
      <c r="D288" s="78"/>
      <c r="E288" s="108"/>
      <c r="F288" s="108"/>
      <c r="G288" s="108"/>
      <c r="H288" s="78"/>
      <c r="I288" s="108"/>
      <c r="J288" s="108"/>
      <c r="K288" s="108"/>
      <c r="L288" s="78"/>
    </row>
    <row r="289" spans="1:12" x14ac:dyDescent="0.2">
      <c r="A289" s="344" t="s">
        <v>588</v>
      </c>
      <c r="B289" s="317" t="s">
        <v>589</v>
      </c>
      <c r="C289" s="108"/>
      <c r="D289" s="78"/>
      <c r="E289" s="108"/>
      <c r="F289" s="108"/>
      <c r="G289" s="108"/>
      <c r="H289" s="78"/>
      <c r="I289" s="108"/>
      <c r="J289" s="108"/>
      <c r="K289" s="108"/>
      <c r="L289" s="78"/>
    </row>
    <row r="290" spans="1:12" x14ac:dyDescent="0.2">
      <c r="A290" s="344"/>
      <c r="B290" s="317" t="s">
        <v>470</v>
      </c>
      <c r="C290" s="108"/>
      <c r="D290" s="78"/>
      <c r="E290" s="108"/>
      <c r="F290" s="108"/>
      <c r="G290" s="108"/>
      <c r="H290" s="78"/>
      <c r="I290" s="108"/>
      <c r="J290" s="108"/>
      <c r="K290" s="108"/>
      <c r="L290" s="78"/>
    </row>
    <row r="291" spans="1:12" x14ac:dyDescent="0.2">
      <c r="A291" s="139"/>
      <c r="B291" s="305"/>
      <c r="C291" s="108"/>
      <c r="D291" s="78"/>
      <c r="E291" s="108"/>
      <c r="F291" s="108"/>
      <c r="G291" s="108"/>
      <c r="H291" s="78"/>
      <c r="I291" s="108"/>
      <c r="J291" s="108"/>
      <c r="K291" s="108"/>
      <c r="L291" s="78"/>
    </row>
    <row r="292" spans="1:12" s="327" customFormat="1" ht="229.5" x14ac:dyDescent="0.2">
      <c r="A292" s="314">
        <f>A285+1</f>
        <v>39</v>
      </c>
      <c r="B292" s="340" t="s">
        <v>590</v>
      </c>
      <c r="C292" s="142"/>
      <c r="D292" s="78"/>
      <c r="E292" s="108"/>
      <c r="F292" s="108"/>
      <c r="G292" s="108"/>
      <c r="H292" s="78"/>
      <c r="I292" s="108"/>
      <c r="J292" s="108"/>
      <c r="K292" s="108"/>
      <c r="L292" s="78"/>
    </row>
    <row r="293" spans="1:12" s="327" customFormat="1" ht="25.5" x14ac:dyDescent="0.2">
      <c r="A293" s="323"/>
      <c r="B293" s="324" t="s">
        <v>591</v>
      </c>
      <c r="C293" s="142"/>
      <c r="D293" s="78"/>
      <c r="E293" s="108"/>
      <c r="F293" s="108"/>
      <c r="G293" s="108"/>
      <c r="H293" s="78"/>
      <c r="I293" s="108"/>
      <c r="J293" s="108"/>
      <c r="K293" s="108"/>
      <c r="L293" s="78"/>
    </row>
    <row r="294" spans="1:12" s="327" customFormat="1" x14ac:dyDescent="0.2">
      <c r="A294" s="323"/>
      <c r="B294" s="324"/>
      <c r="C294" s="142"/>
      <c r="D294" s="78"/>
      <c r="E294" s="108"/>
      <c r="F294" s="108"/>
      <c r="G294" s="108"/>
      <c r="H294" s="78"/>
      <c r="I294" s="108"/>
      <c r="J294" s="108"/>
      <c r="K294" s="108"/>
      <c r="L294" s="78"/>
    </row>
    <row r="295" spans="1:12" s="327" customFormat="1" x14ac:dyDescent="0.2">
      <c r="A295" s="323"/>
      <c r="B295" s="324" t="s">
        <v>592</v>
      </c>
      <c r="C295" s="142" t="s">
        <v>429</v>
      </c>
      <c r="D295" s="78"/>
      <c r="E295" s="108"/>
      <c r="F295" s="108"/>
      <c r="G295" s="108"/>
      <c r="H295" s="78"/>
      <c r="I295" s="108">
        <v>4000</v>
      </c>
      <c r="J295" s="108"/>
      <c r="K295" s="108">
        <f>I295*J295</f>
        <v>0</v>
      </c>
      <c r="L295" s="78"/>
    </row>
    <row r="296" spans="1:12" s="327" customFormat="1" x14ac:dyDescent="0.2">
      <c r="A296" s="323"/>
      <c r="B296" s="324"/>
      <c r="C296" s="142"/>
      <c r="D296" s="78"/>
      <c r="E296" s="108"/>
      <c r="F296" s="108"/>
      <c r="G296" s="108"/>
      <c r="H296" s="78"/>
      <c r="I296" s="108"/>
      <c r="J296" s="108">
        <v>0</v>
      </c>
      <c r="K296" s="108">
        <f t="shared" ref="K296:K359" si="2">I296*J296</f>
        <v>0</v>
      </c>
      <c r="L296" s="78"/>
    </row>
    <row r="297" spans="1:12" s="327" customFormat="1" ht="178.5" x14ac:dyDescent="0.2">
      <c r="A297" s="314">
        <f>A292+1</f>
        <v>40</v>
      </c>
      <c r="B297" s="340" t="s">
        <v>593</v>
      </c>
      <c r="C297" s="142"/>
      <c r="D297" s="78"/>
      <c r="E297" s="108"/>
      <c r="F297" s="108"/>
      <c r="G297" s="108"/>
      <c r="H297" s="78"/>
      <c r="I297" s="108"/>
      <c r="J297" s="108">
        <v>0</v>
      </c>
      <c r="K297" s="108">
        <f t="shared" si="2"/>
        <v>0</v>
      </c>
      <c r="L297" s="78"/>
    </row>
    <row r="298" spans="1:12" s="327" customFormat="1" ht="38.25" x14ac:dyDescent="0.2">
      <c r="A298" s="323"/>
      <c r="B298" s="324" t="s">
        <v>594</v>
      </c>
      <c r="C298" s="142"/>
      <c r="D298" s="78"/>
      <c r="E298" s="108"/>
      <c r="F298" s="108"/>
      <c r="G298" s="108"/>
      <c r="H298" s="78"/>
      <c r="I298" s="108"/>
      <c r="J298" s="108">
        <v>0</v>
      </c>
      <c r="K298" s="108">
        <f t="shared" si="2"/>
        <v>0</v>
      </c>
      <c r="L298" s="78"/>
    </row>
    <row r="299" spans="1:12" s="327" customFormat="1" ht="51" x14ac:dyDescent="0.2">
      <c r="A299" s="323"/>
      <c r="B299" s="324" t="s">
        <v>595</v>
      </c>
      <c r="C299" s="142"/>
      <c r="D299" s="78"/>
      <c r="E299" s="108"/>
      <c r="F299" s="108"/>
      <c r="G299" s="108"/>
      <c r="H299" s="78"/>
      <c r="I299" s="108"/>
      <c r="J299" s="108">
        <v>0</v>
      </c>
      <c r="K299" s="108">
        <f t="shared" si="2"/>
        <v>0</v>
      </c>
      <c r="L299" s="78"/>
    </row>
    <row r="300" spans="1:12" s="327" customFormat="1" ht="25.5" x14ac:dyDescent="0.2">
      <c r="A300" s="341"/>
      <c r="B300" s="324" t="s">
        <v>596</v>
      </c>
      <c r="C300" s="142"/>
      <c r="D300" s="78"/>
      <c r="E300" s="108"/>
      <c r="F300" s="108"/>
      <c r="G300" s="108"/>
      <c r="H300" s="78"/>
      <c r="I300" s="108"/>
      <c r="J300" s="108">
        <v>0</v>
      </c>
      <c r="K300" s="108">
        <f t="shared" si="2"/>
        <v>0</v>
      </c>
      <c r="L300" s="78"/>
    </row>
    <row r="301" spans="1:12" s="327" customFormat="1" x14ac:dyDescent="0.2">
      <c r="A301" s="323"/>
      <c r="B301" s="324"/>
      <c r="C301" s="142"/>
      <c r="D301" s="78"/>
      <c r="E301" s="108"/>
      <c r="F301" s="108"/>
      <c r="G301" s="108"/>
      <c r="H301" s="78"/>
      <c r="I301" s="108"/>
      <c r="J301" s="108">
        <v>0</v>
      </c>
      <c r="K301" s="108">
        <f t="shared" si="2"/>
        <v>0</v>
      </c>
      <c r="L301" s="78"/>
    </row>
    <row r="302" spans="1:12" s="327" customFormat="1" x14ac:dyDescent="0.2">
      <c r="A302" s="323"/>
      <c r="B302" s="324" t="s">
        <v>597</v>
      </c>
      <c r="C302" s="142" t="s">
        <v>443</v>
      </c>
      <c r="D302" s="78"/>
      <c r="E302" s="108"/>
      <c r="F302" s="108"/>
      <c r="G302" s="108"/>
      <c r="H302" s="78"/>
      <c r="I302" s="108">
        <v>2</v>
      </c>
      <c r="J302" s="108"/>
      <c r="K302" s="108">
        <f t="shared" si="2"/>
        <v>0</v>
      </c>
      <c r="L302" s="78"/>
    </row>
    <row r="303" spans="1:12" s="327" customFormat="1" x14ac:dyDescent="0.2">
      <c r="A303" s="323"/>
      <c r="B303" s="324" t="s">
        <v>598</v>
      </c>
      <c r="C303" s="142" t="s">
        <v>443</v>
      </c>
      <c r="D303" s="78"/>
      <c r="E303" s="108"/>
      <c r="F303" s="108"/>
      <c r="G303" s="108"/>
      <c r="H303" s="78"/>
      <c r="I303" s="108">
        <v>2</v>
      </c>
      <c r="J303" s="108"/>
      <c r="K303" s="108">
        <f t="shared" si="2"/>
        <v>0</v>
      </c>
      <c r="L303" s="78"/>
    </row>
    <row r="304" spans="1:12" s="327" customFormat="1" x14ac:dyDescent="0.2">
      <c r="A304" s="323"/>
      <c r="B304" s="324" t="s">
        <v>599</v>
      </c>
      <c r="C304" s="142" t="s">
        <v>443</v>
      </c>
      <c r="D304" s="78"/>
      <c r="E304" s="108"/>
      <c r="F304" s="108"/>
      <c r="G304" s="108"/>
      <c r="H304" s="78"/>
      <c r="I304" s="108">
        <v>1</v>
      </c>
      <c r="J304" s="108"/>
      <c r="K304" s="108">
        <f t="shared" si="2"/>
        <v>0</v>
      </c>
      <c r="L304" s="78"/>
    </row>
    <row r="305" spans="1:12" s="327" customFormat="1" x14ac:dyDescent="0.2">
      <c r="A305" s="323"/>
      <c r="B305" s="324"/>
      <c r="C305" s="142"/>
      <c r="D305" s="78"/>
      <c r="E305" s="108"/>
      <c r="F305" s="108"/>
      <c r="G305" s="108"/>
      <c r="H305" s="78"/>
      <c r="I305" s="108"/>
      <c r="J305" s="108">
        <v>0</v>
      </c>
      <c r="K305" s="108">
        <f t="shared" si="2"/>
        <v>0</v>
      </c>
      <c r="L305" s="78"/>
    </row>
    <row r="306" spans="1:12" s="327" customFormat="1" ht="63.75" x14ac:dyDescent="0.2">
      <c r="A306" s="323">
        <f>A297+1</f>
        <v>41</v>
      </c>
      <c r="B306" s="340" t="s">
        <v>600</v>
      </c>
      <c r="C306" s="142"/>
      <c r="D306" s="78"/>
      <c r="E306" s="108"/>
      <c r="F306" s="108"/>
      <c r="G306" s="108"/>
      <c r="H306" s="78"/>
      <c r="I306" s="108"/>
      <c r="J306" s="108">
        <v>0</v>
      </c>
      <c r="K306" s="108">
        <f t="shared" si="2"/>
        <v>0</v>
      </c>
      <c r="L306" s="78"/>
    </row>
    <row r="307" spans="1:12" s="327" customFormat="1" x14ac:dyDescent="0.2">
      <c r="A307" s="323"/>
      <c r="B307" s="324"/>
      <c r="C307" s="142"/>
      <c r="D307" s="78"/>
      <c r="E307" s="108"/>
      <c r="F307" s="108"/>
      <c r="G307" s="108"/>
      <c r="H307" s="78"/>
      <c r="I307" s="108"/>
      <c r="J307" s="108">
        <v>0</v>
      </c>
      <c r="K307" s="108">
        <f t="shared" si="2"/>
        <v>0</v>
      </c>
      <c r="L307" s="78"/>
    </row>
    <row r="308" spans="1:12" s="327" customFormat="1" x14ac:dyDescent="0.2">
      <c r="A308" s="323"/>
      <c r="B308" s="324" t="s">
        <v>601</v>
      </c>
      <c r="C308" s="142" t="s">
        <v>38</v>
      </c>
      <c r="D308" s="78"/>
      <c r="E308" s="108"/>
      <c r="F308" s="108"/>
      <c r="G308" s="108"/>
      <c r="H308" s="78"/>
      <c r="I308" s="108">
        <v>90</v>
      </c>
      <c r="J308" s="108"/>
      <c r="K308" s="108">
        <f t="shared" si="2"/>
        <v>0</v>
      </c>
      <c r="L308" s="78"/>
    </row>
    <row r="309" spans="1:12" s="327" customFormat="1" x14ac:dyDescent="0.2">
      <c r="A309" s="323"/>
      <c r="B309" s="324"/>
      <c r="C309" s="142"/>
      <c r="D309" s="78"/>
      <c r="E309" s="108"/>
      <c r="F309" s="108"/>
      <c r="G309" s="108"/>
      <c r="H309" s="78"/>
      <c r="I309" s="108"/>
      <c r="J309" s="108">
        <v>0</v>
      </c>
      <c r="K309" s="108">
        <f t="shared" si="2"/>
        <v>0</v>
      </c>
      <c r="L309" s="78"/>
    </row>
    <row r="310" spans="1:12" s="327" customFormat="1" ht="76.5" x14ac:dyDescent="0.2">
      <c r="A310" s="323">
        <f>A306+1</f>
        <v>42</v>
      </c>
      <c r="B310" s="324" t="s">
        <v>602</v>
      </c>
      <c r="C310" s="142"/>
      <c r="D310" s="78"/>
      <c r="E310" s="108"/>
      <c r="F310" s="108"/>
      <c r="G310" s="108"/>
      <c r="H310" s="78"/>
      <c r="I310" s="108"/>
      <c r="J310" s="108">
        <v>0</v>
      </c>
      <c r="K310" s="108">
        <f t="shared" si="2"/>
        <v>0</v>
      </c>
      <c r="L310" s="78"/>
    </row>
    <row r="311" spans="1:12" s="327" customFormat="1" ht="25.5" x14ac:dyDescent="0.2">
      <c r="A311" s="323"/>
      <c r="B311" s="324" t="s">
        <v>603</v>
      </c>
      <c r="C311" s="142"/>
      <c r="D311" s="78"/>
      <c r="E311" s="108"/>
      <c r="F311" s="108"/>
      <c r="G311" s="108"/>
      <c r="H311" s="78"/>
      <c r="I311" s="108"/>
      <c r="J311" s="108">
        <v>0</v>
      </c>
      <c r="K311" s="108">
        <f t="shared" si="2"/>
        <v>0</v>
      </c>
      <c r="L311" s="78"/>
    </row>
    <row r="312" spans="1:12" s="327" customFormat="1" x14ac:dyDescent="0.2">
      <c r="A312" s="341"/>
      <c r="B312" s="324" t="s">
        <v>604</v>
      </c>
      <c r="C312" s="142"/>
      <c r="D312" s="78"/>
      <c r="E312" s="108"/>
      <c r="F312" s="108"/>
      <c r="G312" s="108"/>
      <c r="H312" s="78"/>
      <c r="I312" s="108"/>
      <c r="J312" s="108">
        <v>0</v>
      </c>
      <c r="K312" s="108">
        <f t="shared" si="2"/>
        <v>0</v>
      </c>
      <c r="L312" s="78"/>
    </row>
    <row r="313" spans="1:12" s="327" customFormat="1" x14ac:dyDescent="0.2">
      <c r="A313" s="323"/>
      <c r="B313" s="324"/>
      <c r="C313" s="142"/>
      <c r="D313" s="78"/>
      <c r="E313" s="108"/>
      <c r="F313" s="108"/>
      <c r="G313" s="108"/>
      <c r="H313" s="78"/>
      <c r="I313" s="108"/>
      <c r="J313" s="108">
        <v>0</v>
      </c>
      <c r="K313" s="108">
        <f t="shared" si="2"/>
        <v>0</v>
      </c>
      <c r="L313" s="78"/>
    </row>
    <row r="314" spans="1:12" s="327" customFormat="1" x14ac:dyDescent="0.2">
      <c r="A314" s="323"/>
      <c r="B314" s="324"/>
      <c r="C314" s="142" t="s">
        <v>443</v>
      </c>
      <c r="D314" s="78"/>
      <c r="E314" s="108"/>
      <c r="F314" s="108"/>
      <c r="G314" s="108"/>
      <c r="H314" s="78"/>
      <c r="I314" s="108">
        <v>5</v>
      </c>
      <c r="J314" s="108"/>
      <c r="K314" s="108">
        <f t="shared" si="2"/>
        <v>0</v>
      </c>
      <c r="L314" s="78"/>
    </row>
    <row r="315" spans="1:12" s="327" customFormat="1" x14ac:dyDescent="0.2">
      <c r="A315" s="323"/>
      <c r="B315" s="324"/>
      <c r="C315" s="142"/>
      <c r="D315" s="78"/>
      <c r="E315" s="108"/>
      <c r="F315" s="108"/>
      <c r="G315" s="108"/>
      <c r="H315" s="78"/>
      <c r="I315" s="108"/>
      <c r="J315" s="108">
        <v>0</v>
      </c>
      <c r="K315" s="108">
        <f t="shared" si="2"/>
        <v>0</v>
      </c>
      <c r="L315" s="78"/>
    </row>
    <row r="316" spans="1:12" s="327" customFormat="1" ht="89.25" x14ac:dyDescent="0.2">
      <c r="A316" s="323">
        <f>A310+1</f>
        <v>43</v>
      </c>
      <c r="B316" s="324" t="s">
        <v>605</v>
      </c>
      <c r="C316" s="142"/>
      <c r="D316" s="78"/>
      <c r="E316" s="108"/>
      <c r="F316" s="108"/>
      <c r="G316" s="108"/>
      <c r="H316" s="78"/>
      <c r="I316" s="108"/>
      <c r="J316" s="108">
        <v>0</v>
      </c>
      <c r="K316" s="108">
        <f t="shared" si="2"/>
        <v>0</v>
      </c>
      <c r="L316" s="78"/>
    </row>
    <row r="317" spans="1:12" s="327" customFormat="1" ht="25.5" x14ac:dyDescent="0.2">
      <c r="A317" s="323"/>
      <c r="B317" s="324" t="s">
        <v>606</v>
      </c>
      <c r="C317" s="142"/>
      <c r="D317" s="78"/>
      <c r="E317" s="108"/>
      <c r="F317" s="108"/>
      <c r="G317" s="108"/>
      <c r="H317" s="78"/>
      <c r="I317" s="108"/>
      <c r="J317" s="108">
        <v>0</v>
      </c>
      <c r="K317" s="108">
        <f t="shared" si="2"/>
        <v>0</v>
      </c>
      <c r="L317" s="78"/>
    </row>
    <row r="318" spans="1:12" s="327" customFormat="1" ht="38.25" x14ac:dyDescent="0.2">
      <c r="A318" s="323"/>
      <c r="B318" s="324" t="s">
        <v>518</v>
      </c>
      <c r="C318" s="142"/>
      <c r="D318" s="78"/>
      <c r="E318" s="108"/>
      <c r="F318" s="108"/>
      <c r="G318" s="108"/>
      <c r="H318" s="78"/>
      <c r="I318" s="108"/>
      <c r="J318" s="108">
        <v>0</v>
      </c>
      <c r="K318" s="108">
        <f t="shared" si="2"/>
        <v>0</v>
      </c>
      <c r="L318" s="78"/>
    </row>
    <row r="319" spans="1:12" s="327" customFormat="1" x14ac:dyDescent="0.2">
      <c r="A319" s="323"/>
      <c r="B319" s="324"/>
      <c r="C319" s="142"/>
      <c r="D319" s="78"/>
      <c r="E319" s="108"/>
      <c r="F319" s="108"/>
      <c r="G319" s="108"/>
      <c r="H319" s="78"/>
      <c r="I319" s="108"/>
      <c r="J319" s="108">
        <v>0</v>
      </c>
      <c r="K319" s="108">
        <f t="shared" si="2"/>
        <v>0</v>
      </c>
      <c r="L319" s="78"/>
    </row>
    <row r="320" spans="1:12" s="327" customFormat="1" x14ac:dyDescent="0.2">
      <c r="A320" s="323"/>
      <c r="B320" s="324" t="s">
        <v>607</v>
      </c>
      <c r="C320" s="142" t="s">
        <v>443</v>
      </c>
      <c r="D320" s="78"/>
      <c r="E320" s="108"/>
      <c r="F320" s="108"/>
      <c r="G320" s="108"/>
      <c r="H320" s="78"/>
      <c r="I320" s="108">
        <v>3</v>
      </c>
      <c r="J320" s="108"/>
      <c r="K320" s="108">
        <f t="shared" si="2"/>
        <v>0</v>
      </c>
      <c r="L320" s="78"/>
    </row>
    <row r="321" spans="1:12" s="327" customFormat="1" x14ac:dyDescent="0.2">
      <c r="A321" s="323"/>
      <c r="B321" s="324" t="s">
        <v>608</v>
      </c>
      <c r="C321" s="142" t="s">
        <v>443</v>
      </c>
      <c r="D321" s="78"/>
      <c r="E321" s="108"/>
      <c r="F321" s="108"/>
      <c r="G321" s="108"/>
      <c r="H321" s="78"/>
      <c r="I321" s="108">
        <v>2</v>
      </c>
      <c r="J321" s="108"/>
      <c r="K321" s="108">
        <f t="shared" si="2"/>
        <v>0</v>
      </c>
      <c r="L321" s="78"/>
    </row>
    <row r="322" spans="1:12" s="327" customFormat="1" x14ac:dyDescent="0.2">
      <c r="A322" s="323"/>
      <c r="B322" s="324"/>
      <c r="C322" s="142"/>
      <c r="D322" s="78"/>
      <c r="E322" s="108"/>
      <c r="F322" s="108"/>
      <c r="G322" s="108"/>
      <c r="H322" s="78"/>
      <c r="I322" s="108"/>
      <c r="J322" s="108">
        <v>0</v>
      </c>
      <c r="K322" s="108">
        <f t="shared" si="2"/>
        <v>0</v>
      </c>
      <c r="L322" s="78"/>
    </row>
    <row r="323" spans="1:12" s="327" customFormat="1" ht="89.25" x14ac:dyDescent="0.2">
      <c r="A323" s="323">
        <f>A316+1</f>
        <v>44</v>
      </c>
      <c r="B323" s="324" t="s">
        <v>609</v>
      </c>
      <c r="C323" s="142"/>
      <c r="D323" s="78"/>
      <c r="E323" s="108"/>
      <c r="F323" s="108"/>
      <c r="G323" s="108"/>
      <c r="H323" s="78"/>
      <c r="I323" s="108"/>
      <c r="J323" s="108">
        <v>0</v>
      </c>
      <c r="K323" s="108">
        <f t="shared" si="2"/>
        <v>0</v>
      </c>
      <c r="L323" s="78"/>
    </row>
    <row r="324" spans="1:12" s="327" customFormat="1" x14ac:dyDescent="0.2">
      <c r="A324" s="323"/>
      <c r="B324" s="324" t="s">
        <v>610</v>
      </c>
      <c r="C324" s="142"/>
      <c r="D324" s="78"/>
      <c r="E324" s="108"/>
      <c r="F324" s="108"/>
      <c r="G324" s="108"/>
      <c r="H324" s="78"/>
      <c r="I324" s="108"/>
      <c r="J324" s="108">
        <v>0</v>
      </c>
      <c r="K324" s="108">
        <f t="shared" si="2"/>
        <v>0</v>
      </c>
      <c r="L324" s="78"/>
    </row>
    <row r="325" spans="1:12" s="327" customFormat="1" x14ac:dyDescent="0.2">
      <c r="A325" s="323"/>
      <c r="B325" s="324" t="s">
        <v>611</v>
      </c>
      <c r="C325" s="142"/>
      <c r="D325" s="78"/>
      <c r="E325" s="108"/>
      <c r="F325" s="108"/>
      <c r="G325" s="108"/>
      <c r="H325" s="78"/>
      <c r="I325" s="108"/>
      <c r="J325" s="108">
        <v>0</v>
      </c>
      <c r="K325" s="108">
        <f t="shared" si="2"/>
        <v>0</v>
      </c>
      <c r="L325" s="78"/>
    </row>
    <row r="326" spans="1:12" s="327" customFormat="1" ht="25.5" x14ac:dyDescent="0.2">
      <c r="A326" s="323"/>
      <c r="B326" s="324" t="s">
        <v>612</v>
      </c>
      <c r="C326" s="142"/>
      <c r="D326" s="78"/>
      <c r="E326" s="108"/>
      <c r="F326" s="108"/>
      <c r="G326" s="108"/>
      <c r="H326" s="78"/>
      <c r="I326" s="108"/>
      <c r="J326" s="108">
        <v>0</v>
      </c>
      <c r="K326" s="108">
        <f t="shared" si="2"/>
        <v>0</v>
      </c>
      <c r="L326" s="78"/>
    </row>
    <row r="327" spans="1:12" s="327" customFormat="1" ht="25.5" x14ac:dyDescent="0.2">
      <c r="A327" s="323"/>
      <c r="B327" s="324" t="s">
        <v>613</v>
      </c>
      <c r="C327" s="142"/>
      <c r="D327" s="78"/>
      <c r="E327" s="108"/>
      <c r="F327" s="108"/>
      <c r="G327" s="108"/>
      <c r="H327" s="78"/>
      <c r="I327" s="108"/>
      <c r="J327" s="108">
        <v>0</v>
      </c>
      <c r="K327" s="108">
        <f t="shared" si="2"/>
        <v>0</v>
      </c>
      <c r="L327" s="78"/>
    </row>
    <row r="328" spans="1:12" s="327" customFormat="1" x14ac:dyDescent="0.2">
      <c r="A328" s="323"/>
      <c r="B328" s="324"/>
      <c r="C328" s="142"/>
      <c r="D328" s="78"/>
      <c r="E328" s="108"/>
      <c r="F328" s="108"/>
      <c r="G328" s="108"/>
      <c r="H328" s="78"/>
      <c r="I328" s="108"/>
      <c r="J328" s="108">
        <v>0</v>
      </c>
      <c r="K328" s="108">
        <f t="shared" si="2"/>
        <v>0</v>
      </c>
      <c r="L328" s="78"/>
    </row>
    <row r="329" spans="1:12" s="327" customFormat="1" x14ac:dyDescent="0.2">
      <c r="A329" s="323"/>
      <c r="B329" s="324"/>
      <c r="C329" s="142" t="s">
        <v>229</v>
      </c>
      <c r="D329" s="78"/>
      <c r="E329" s="108"/>
      <c r="F329" s="108"/>
      <c r="G329" s="108"/>
      <c r="H329" s="78"/>
      <c r="I329" s="108">
        <v>600</v>
      </c>
      <c r="J329" s="108"/>
      <c r="K329" s="108">
        <f t="shared" si="2"/>
        <v>0</v>
      </c>
      <c r="L329" s="78"/>
    </row>
    <row r="330" spans="1:12" s="327" customFormat="1" x14ac:dyDescent="0.2">
      <c r="A330" s="323"/>
      <c r="B330" s="324"/>
      <c r="C330" s="142"/>
      <c r="D330" s="78"/>
      <c r="E330" s="108"/>
      <c r="F330" s="108"/>
      <c r="G330" s="108"/>
      <c r="H330" s="78"/>
      <c r="I330" s="108"/>
      <c r="J330" s="108">
        <v>0</v>
      </c>
      <c r="K330" s="108">
        <f t="shared" si="2"/>
        <v>0</v>
      </c>
      <c r="L330" s="78"/>
    </row>
    <row r="331" spans="1:12" s="327" customFormat="1" ht="25.5" x14ac:dyDescent="0.2">
      <c r="A331" s="323">
        <f>A323+1</f>
        <v>45</v>
      </c>
      <c r="B331" s="324" t="s">
        <v>614</v>
      </c>
      <c r="C331" s="142"/>
      <c r="D331" s="78"/>
      <c r="E331" s="108"/>
      <c r="F331" s="108"/>
      <c r="G331" s="108"/>
      <c r="H331" s="78"/>
      <c r="I331" s="108"/>
      <c r="J331" s="108">
        <v>0</v>
      </c>
      <c r="K331" s="108">
        <f t="shared" si="2"/>
        <v>0</v>
      </c>
      <c r="L331" s="78"/>
    </row>
    <row r="332" spans="1:12" s="327" customFormat="1" x14ac:dyDescent="0.2">
      <c r="A332" s="323"/>
      <c r="B332" s="324"/>
      <c r="C332" s="142"/>
      <c r="D332" s="78"/>
      <c r="E332" s="108"/>
      <c r="F332" s="108"/>
      <c r="G332" s="108"/>
      <c r="H332" s="78"/>
      <c r="I332" s="108"/>
      <c r="J332" s="108">
        <v>0</v>
      </c>
      <c r="K332" s="108">
        <f t="shared" si="2"/>
        <v>0</v>
      </c>
      <c r="L332" s="78"/>
    </row>
    <row r="333" spans="1:12" s="327" customFormat="1" x14ac:dyDescent="0.2">
      <c r="A333" s="341"/>
      <c r="B333" s="324"/>
      <c r="C333" s="142" t="s">
        <v>229</v>
      </c>
      <c r="D333" s="78"/>
      <c r="E333" s="108"/>
      <c r="F333" s="108"/>
      <c r="G333" s="108"/>
      <c r="H333" s="78"/>
      <c r="I333" s="108">
        <v>600</v>
      </c>
      <c r="J333" s="108"/>
      <c r="K333" s="108">
        <f t="shared" si="2"/>
        <v>0</v>
      </c>
      <c r="L333" s="78"/>
    </row>
    <row r="334" spans="1:12" s="327" customFormat="1" x14ac:dyDescent="0.2">
      <c r="A334" s="323"/>
      <c r="B334" s="324"/>
      <c r="C334" s="142"/>
      <c r="D334" s="78"/>
      <c r="E334" s="108"/>
      <c r="F334" s="108"/>
      <c r="G334" s="108"/>
      <c r="H334" s="78"/>
      <c r="I334" s="108"/>
      <c r="J334" s="108">
        <v>0</v>
      </c>
      <c r="K334" s="108">
        <f t="shared" si="2"/>
        <v>0</v>
      </c>
      <c r="L334" s="78"/>
    </row>
    <row r="335" spans="1:12" s="327" customFormat="1" ht="51" x14ac:dyDescent="0.2">
      <c r="A335" s="323">
        <f>A331+1</f>
        <v>46</v>
      </c>
      <c r="B335" s="324" t="s">
        <v>615</v>
      </c>
      <c r="C335" s="142"/>
      <c r="D335" s="78"/>
      <c r="E335" s="108"/>
      <c r="F335" s="108"/>
      <c r="G335" s="108"/>
      <c r="H335" s="78"/>
      <c r="I335" s="108"/>
      <c r="J335" s="108">
        <v>0</v>
      </c>
      <c r="K335" s="108">
        <f t="shared" si="2"/>
        <v>0</v>
      </c>
      <c r="L335" s="78"/>
    </row>
    <row r="336" spans="1:12" s="327" customFormat="1" ht="25.5" x14ac:dyDescent="0.2">
      <c r="A336" s="341"/>
      <c r="B336" s="324" t="s">
        <v>616</v>
      </c>
      <c r="C336" s="142"/>
      <c r="D336" s="78"/>
      <c r="E336" s="108"/>
      <c r="F336" s="108"/>
      <c r="G336" s="108"/>
      <c r="H336" s="78"/>
      <c r="I336" s="108"/>
      <c r="J336" s="108">
        <v>0</v>
      </c>
      <c r="K336" s="108">
        <f t="shared" si="2"/>
        <v>0</v>
      </c>
      <c r="L336" s="78"/>
    </row>
    <row r="337" spans="1:12" s="327" customFormat="1" x14ac:dyDescent="0.2">
      <c r="A337" s="341"/>
      <c r="B337" s="324"/>
      <c r="C337" s="142"/>
      <c r="D337" s="78"/>
      <c r="E337" s="108"/>
      <c r="F337" s="108"/>
      <c r="G337" s="108"/>
      <c r="H337" s="78"/>
      <c r="I337" s="108"/>
      <c r="J337" s="108">
        <v>0</v>
      </c>
      <c r="K337" s="108">
        <f t="shared" si="2"/>
        <v>0</v>
      </c>
      <c r="L337" s="78"/>
    </row>
    <row r="338" spans="1:12" s="327" customFormat="1" x14ac:dyDescent="0.2">
      <c r="A338" s="341"/>
      <c r="B338" s="324"/>
      <c r="C338" s="142" t="s">
        <v>617</v>
      </c>
      <c r="D338" s="78"/>
      <c r="E338" s="108"/>
      <c r="F338" s="108"/>
      <c r="G338" s="108"/>
      <c r="H338" s="78"/>
      <c r="I338" s="108">
        <v>75</v>
      </c>
      <c r="J338" s="108"/>
      <c r="K338" s="108">
        <f t="shared" si="2"/>
        <v>0</v>
      </c>
      <c r="L338" s="78"/>
    </row>
    <row r="339" spans="1:12" s="327" customFormat="1" x14ac:dyDescent="0.2">
      <c r="A339" s="341"/>
      <c r="B339" s="324"/>
      <c r="C339" s="142"/>
      <c r="D339" s="78"/>
      <c r="E339" s="108"/>
      <c r="F339" s="108"/>
      <c r="G339" s="108"/>
      <c r="H339" s="78"/>
      <c r="I339" s="108"/>
      <c r="J339" s="108">
        <v>0</v>
      </c>
      <c r="K339" s="108">
        <f t="shared" si="2"/>
        <v>0</v>
      </c>
      <c r="L339" s="78"/>
    </row>
    <row r="340" spans="1:12" s="327" customFormat="1" ht="38.25" x14ac:dyDescent="0.2">
      <c r="A340" s="323">
        <f>A335+1</f>
        <v>47</v>
      </c>
      <c r="B340" s="324" t="s">
        <v>618</v>
      </c>
      <c r="C340" s="142"/>
      <c r="D340" s="78"/>
      <c r="E340" s="108"/>
      <c r="F340" s="108"/>
      <c r="G340" s="108"/>
      <c r="H340" s="78"/>
      <c r="I340" s="108"/>
      <c r="J340" s="108">
        <v>0</v>
      </c>
      <c r="K340" s="108">
        <f t="shared" si="2"/>
        <v>0</v>
      </c>
      <c r="L340" s="78"/>
    </row>
    <row r="341" spans="1:12" s="327" customFormat="1" x14ac:dyDescent="0.2">
      <c r="A341" s="341"/>
      <c r="B341" s="324"/>
      <c r="C341" s="142"/>
      <c r="D341" s="78"/>
      <c r="E341" s="108"/>
      <c r="F341" s="108"/>
      <c r="G341" s="108"/>
      <c r="H341" s="78"/>
      <c r="I341" s="108"/>
      <c r="J341" s="108">
        <v>0</v>
      </c>
      <c r="K341" s="108">
        <f t="shared" si="2"/>
        <v>0</v>
      </c>
      <c r="L341" s="78"/>
    </row>
    <row r="342" spans="1:12" s="327" customFormat="1" x14ac:dyDescent="0.2">
      <c r="A342" s="341"/>
      <c r="B342" s="324"/>
      <c r="C342" s="142" t="s">
        <v>38</v>
      </c>
      <c r="D342" s="78"/>
      <c r="E342" s="108"/>
      <c r="F342" s="108"/>
      <c r="G342" s="108"/>
      <c r="H342" s="78"/>
      <c r="I342" s="108">
        <v>90</v>
      </c>
      <c r="J342" s="108"/>
      <c r="K342" s="108">
        <f t="shared" si="2"/>
        <v>0</v>
      </c>
      <c r="L342" s="78"/>
    </row>
    <row r="343" spans="1:12" s="327" customFormat="1" x14ac:dyDescent="0.2">
      <c r="A343" s="341"/>
      <c r="B343" s="324"/>
      <c r="C343" s="142"/>
      <c r="D343" s="78"/>
      <c r="E343" s="108"/>
      <c r="F343" s="108"/>
      <c r="G343" s="108"/>
      <c r="H343" s="78"/>
      <c r="I343" s="108"/>
      <c r="J343" s="108">
        <v>0</v>
      </c>
      <c r="K343" s="108">
        <f t="shared" si="2"/>
        <v>0</v>
      </c>
      <c r="L343" s="78"/>
    </row>
    <row r="344" spans="1:12" s="327" customFormat="1" ht="76.5" x14ac:dyDescent="0.2">
      <c r="A344" s="323">
        <f>A340+1</f>
        <v>48</v>
      </c>
      <c r="B344" s="324" t="s">
        <v>619</v>
      </c>
      <c r="C344" s="142"/>
      <c r="D344" s="78"/>
      <c r="E344" s="108"/>
      <c r="F344" s="108"/>
      <c r="G344" s="108"/>
      <c r="H344" s="78"/>
      <c r="I344" s="108"/>
      <c r="J344" s="108">
        <v>0</v>
      </c>
      <c r="K344" s="108">
        <f t="shared" si="2"/>
        <v>0</v>
      </c>
      <c r="L344" s="78"/>
    </row>
    <row r="345" spans="1:12" s="327" customFormat="1" x14ac:dyDescent="0.2">
      <c r="A345" s="341"/>
      <c r="B345" s="324"/>
      <c r="C345" s="142"/>
      <c r="D345" s="78"/>
      <c r="E345" s="108"/>
      <c r="F345" s="108"/>
      <c r="G345" s="108"/>
      <c r="H345" s="78"/>
      <c r="I345" s="108"/>
      <c r="J345" s="108">
        <v>0</v>
      </c>
      <c r="K345" s="108">
        <f t="shared" si="2"/>
        <v>0</v>
      </c>
      <c r="L345" s="78"/>
    </row>
    <row r="346" spans="1:12" s="327" customFormat="1" x14ac:dyDescent="0.2">
      <c r="A346" s="341"/>
      <c r="B346" s="324"/>
      <c r="C346" s="142" t="s">
        <v>429</v>
      </c>
      <c r="D346" s="78"/>
      <c r="E346" s="108"/>
      <c r="F346" s="108"/>
      <c r="G346" s="108"/>
      <c r="H346" s="78"/>
      <c r="I346" s="108">
        <v>350</v>
      </c>
      <c r="J346" s="108"/>
      <c r="K346" s="108">
        <f t="shared" si="2"/>
        <v>0</v>
      </c>
      <c r="L346" s="78"/>
    </row>
    <row r="347" spans="1:12" s="327" customFormat="1" x14ac:dyDescent="0.2">
      <c r="A347" s="341"/>
      <c r="B347" s="324"/>
      <c r="C347" s="142"/>
      <c r="D347" s="78"/>
      <c r="E347" s="108"/>
      <c r="F347" s="108"/>
      <c r="G347" s="108"/>
      <c r="H347" s="78"/>
      <c r="I347" s="108"/>
      <c r="J347" s="108">
        <v>0</v>
      </c>
      <c r="K347" s="108">
        <f t="shared" si="2"/>
        <v>0</v>
      </c>
      <c r="L347" s="78"/>
    </row>
    <row r="348" spans="1:12" s="327" customFormat="1" ht="89.25" x14ac:dyDescent="0.2">
      <c r="A348" s="323">
        <f>A344+1</f>
        <v>49</v>
      </c>
      <c r="B348" s="324" t="s">
        <v>620</v>
      </c>
      <c r="C348" s="142"/>
      <c r="D348" s="78"/>
      <c r="E348" s="108"/>
      <c r="F348" s="108"/>
      <c r="G348" s="108"/>
      <c r="H348" s="78"/>
      <c r="I348" s="108"/>
      <c r="J348" s="108">
        <v>0</v>
      </c>
      <c r="K348" s="108">
        <f t="shared" si="2"/>
        <v>0</v>
      </c>
      <c r="L348" s="78"/>
    </row>
    <row r="349" spans="1:12" s="327" customFormat="1" ht="25.5" x14ac:dyDescent="0.2">
      <c r="A349" s="341"/>
      <c r="B349" s="324" t="s">
        <v>621</v>
      </c>
      <c r="C349" s="142"/>
      <c r="D349" s="78"/>
      <c r="E349" s="108"/>
      <c r="F349" s="108"/>
      <c r="G349" s="108"/>
      <c r="H349" s="78"/>
      <c r="I349" s="108"/>
      <c r="J349" s="108">
        <v>0</v>
      </c>
      <c r="K349" s="108">
        <f t="shared" si="2"/>
        <v>0</v>
      </c>
      <c r="L349" s="78"/>
    </row>
    <row r="350" spans="1:12" s="327" customFormat="1" x14ac:dyDescent="0.2">
      <c r="A350" s="341"/>
      <c r="B350" s="324"/>
      <c r="C350" s="142"/>
      <c r="D350" s="78"/>
      <c r="E350" s="108"/>
      <c r="F350" s="108"/>
      <c r="G350" s="108"/>
      <c r="H350" s="78"/>
      <c r="I350" s="108"/>
      <c r="J350" s="108">
        <v>0</v>
      </c>
      <c r="K350" s="108">
        <f t="shared" si="2"/>
        <v>0</v>
      </c>
      <c r="L350" s="78"/>
    </row>
    <row r="351" spans="1:12" s="327" customFormat="1" x14ac:dyDescent="0.2">
      <c r="A351" s="341"/>
      <c r="B351" s="324"/>
      <c r="C351" s="142" t="s">
        <v>429</v>
      </c>
      <c r="D351" s="78"/>
      <c r="E351" s="108"/>
      <c r="F351" s="108"/>
      <c r="G351" s="108"/>
      <c r="H351" s="78"/>
      <c r="I351" s="108">
        <v>25</v>
      </c>
      <c r="J351" s="108"/>
      <c r="K351" s="108">
        <f t="shared" si="2"/>
        <v>0</v>
      </c>
      <c r="L351" s="78"/>
    </row>
    <row r="352" spans="1:12" s="283" customFormat="1" x14ac:dyDescent="0.2">
      <c r="A352" s="323"/>
      <c r="B352" s="324"/>
      <c r="C352" s="142"/>
      <c r="D352" s="78"/>
      <c r="E352" s="108"/>
      <c r="F352" s="108"/>
      <c r="G352" s="108"/>
      <c r="H352" s="78"/>
      <c r="I352" s="108"/>
      <c r="J352" s="108">
        <v>0</v>
      </c>
      <c r="K352" s="108">
        <f t="shared" si="2"/>
        <v>0</v>
      </c>
      <c r="L352" s="78"/>
    </row>
    <row r="353" spans="1:12" s="327" customFormat="1" ht="51" x14ac:dyDescent="0.2">
      <c r="A353" s="323">
        <f>A348+1</f>
        <v>50</v>
      </c>
      <c r="B353" s="324" t="s">
        <v>622</v>
      </c>
      <c r="C353" s="142"/>
      <c r="D353" s="78"/>
      <c r="E353" s="108"/>
      <c r="F353" s="108"/>
      <c r="G353" s="108"/>
      <c r="H353" s="78"/>
      <c r="I353" s="108"/>
      <c r="J353" s="108">
        <v>0</v>
      </c>
      <c r="K353" s="108">
        <f t="shared" si="2"/>
        <v>0</v>
      </c>
      <c r="L353" s="78"/>
    </row>
    <row r="354" spans="1:12" s="327" customFormat="1" ht="25.5" x14ac:dyDescent="0.2">
      <c r="A354" s="341"/>
      <c r="B354" s="324" t="s">
        <v>621</v>
      </c>
      <c r="C354" s="142"/>
      <c r="D354" s="78"/>
      <c r="E354" s="108"/>
      <c r="F354" s="108"/>
      <c r="G354" s="108"/>
      <c r="H354" s="78"/>
      <c r="I354" s="108"/>
      <c r="J354" s="108">
        <v>0</v>
      </c>
      <c r="K354" s="108">
        <f t="shared" si="2"/>
        <v>0</v>
      </c>
      <c r="L354" s="78"/>
    </row>
    <row r="355" spans="1:12" s="327" customFormat="1" x14ac:dyDescent="0.2">
      <c r="A355" s="341"/>
      <c r="B355" s="324"/>
      <c r="C355" s="142"/>
      <c r="D355" s="78"/>
      <c r="E355" s="108"/>
      <c r="F355" s="108"/>
      <c r="G355" s="108"/>
      <c r="H355" s="78"/>
      <c r="I355" s="108"/>
      <c r="J355" s="108">
        <v>0</v>
      </c>
      <c r="K355" s="108">
        <f t="shared" si="2"/>
        <v>0</v>
      </c>
      <c r="L355" s="78"/>
    </row>
    <row r="356" spans="1:12" s="327" customFormat="1" x14ac:dyDescent="0.2">
      <c r="A356" s="341"/>
      <c r="B356" s="324"/>
      <c r="C356" s="142" t="s">
        <v>38</v>
      </c>
      <c r="D356" s="78"/>
      <c r="E356" s="108"/>
      <c r="F356" s="108"/>
      <c r="G356" s="108"/>
      <c r="H356" s="78"/>
      <c r="I356" s="108">
        <v>20</v>
      </c>
      <c r="J356" s="108"/>
      <c r="K356" s="108">
        <f t="shared" si="2"/>
        <v>0</v>
      </c>
      <c r="L356" s="78"/>
    </row>
    <row r="357" spans="1:12" x14ac:dyDescent="0.2">
      <c r="A357" s="323" t="s">
        <v>623</v>
      </c>
      <c r="B357" s="324" t="s">
        <v>624</v>
      </c>
      <c r="C357" s="142"/>
      <c r="D357" s="78"/>
      <c r="E357" s="108"/>
      <c r="F357" s="108"/>
      <c r="G357" s="108"/>
      <c r="H357" s="78"/>
      <c r="I357" s="108"/>
      <c r="J357" s="108">
        <v>0</v>
      </c>
      <c r="K357" s="108">
        <f t="shared" si="2"/>
        <v>0</v>
      </c>
      <c r="L357" s="78"/>
    </row>
    <row r="358" spans="1:12" x14ac:dyDescent="0.2">
      <c r="A358" s="323"/>
      <c r="B358" s="324" t="s">
        <v>470</v>
      </c>
      <c r="C358" s="142"/>
      <c r="D358" s="78"/>
      <c r="E358" s="108"/>
      <c r="F358" s="108"/>
      <c r="G358" s="108"/>
      <c r="H358" s="78"/>
      <c r="I358" s="108"/>
      <c r="J358" s="108">
        <v>0</v>
      </c>
      <c r="K358" s="108">
        <f t="shared" si="2"/>
        <v>0</v>
      </c>
      <c r="L358" s="78"/>
    </row>
    <row r="359" spans="1:12" x14ac:dyDescent="0.2">
      <c r="A359" s="323"/>
      <c r="B359" s="324"/>
      <c r="C359" s="142"/>
      <c r="D359" s="78"/>
      <c r="E359" s="108"/>
      <c r="F359" s="108"/>
      <c r="G359" s="108"/>
      <c r="H359" s="78"/>
      <c r="I359" s="108"/>
      <c r="J359" s="108">
        <v>0</v>
      </c>
      <c r="K359" s="108">
        <f t="shared" si="2"/>
        <v>0</v>
      </c>
      <c r="L359" s="78"/>
    </row>
    <row r="360" spans="1:12" s="283" customFormat="1" ht="127.5" x14ac:dyDescent="0.2">
      <c r="A360" s="314">
        <f>A353+1</f>
        <v>51</v>
      </c>
      <c r="B360" s="324" t="s">
        <v>625</v>
      </c>
      <c r="C360" s="142"/>
      <c r="D360" s="78"/>
      <c r="E360" s="108"/>
      <c r="F360" s="108"/>
      <c r="G360" s="108"/>
      <c r="H360" s="78"/>
      <c r="I360" s="108"/>
      <c r="J360" s="108">
        <v>0</v>
      </c>
      <c r="K360" s="108">
        <f t="shared" ref="K360:K407" si="3">I360*J360</f>
        <v>0</v>
      </c>
      <c r="L360" s="78"/>
    </row>
    <row r="361" spans="1:12" s="283" customFormat="1" x14ac:dyDescent="0.2">
      <c r="A361" s="345"/>
      <c r="B361" s="324" t="s">
        <v>626</v>
      </c>
      <c r="C361" s="142"/>
      <c r="D361" s="78"/>
      <c r="E361" s="108"/>
      <c r="F361" s="108"/>
      <c r="G361" s="108"/>
      <c r="H361" s="78"/>
      <c r="I361" s="108"/>
      <c r="J361" s="108">
        <v>0</v>
      </c>
      <c r="K361" s="108">
        <f t="shared" si="3"/>
        <v>0</v>
      </c>
      <c r="L361" s="78"/>
    </row>
    <row r="362" spans="1:12" s="283" customFormat="1" ht="38.25" x14ac:dyDescent="0.2">
      <c r="A362" s="346" t="s">
        <v>455</v>
      </c>
      <c r="B362" s="324" t="s">
        <v>627</v>
      </c>
      <c r="C362" s="142"/>
      <c r="D362" s="78"/>
      <c r="E362" s="108"/>
      <c r="F362" s="108"/>
      <c r="G362" s="108"/>
      <c r="H362" s="78"/>
      <c r="I362" s="108"/>
      <c r="J362" s="108">
        <v>0</v>
      </c>
      <c r="K362" s="108">
        <f t="shared" si="3"/>
        <v>0</v>
      </c>
      <c r="L362" s="78"/>
    </row>
    <row r="363" spans="1:12" s="283" customFormat="1" x14ac:dyDescent="0.2">
      <c r="A363" s="346" t="s">
        <v>455</v>
      </c>
      <c r="B363" s="324" t="s">
        <v>628</v>
      </c>
      <c r="C363" s="142"/>
      <c r="D363" s="78"/>
      <c r="E363" s="108"/>
      <c r="F363" s="108"/>
      <c r="G363" s="108"/>
      <c r="H363" s="78"/>
      <c r="I363" s="108"/>
      <c r="J363" s="108">
        <v>0</v>
      </c>
      <c r="K363" s="108">
        <f t="shared" si="3"/>
        <v>0</v>
      </c>
      <c r="L363" s="78"/>
    </row>
    <row r="364" spans="1:12" s="283" customFormat="1" ht="25.5" x14ac:dyDescent="0.2">
      <c r="A364" s="346" t="s">
        <v>455</v>
      </c>
      <c r="B364" s="324" t="s">
        <v>629</v>
      </c>
      <c r="C364" s="142"/>
      <c r="D364" s="78"/>
      <c r="E364" s="108"/>
      <c r="F364" s="108"/>
      <c r="G364" s="108"/>
      <c r="H364" s="78"/>
      <c r="I364" s="108"/>
      <c r="J364" s="108">
        <v>0</v>
      </c>
      <c r="K364" s="108">
        <f t="shared" si="3"/>
        <v>0</v>
      </c>
      <c r="L364" s="78"/>
    </row>
    <row r="365" spans="1:12" s="283" customFormat="1" ht="25.5" x14ac:dyDescent="0.2">
      <c r="A365" s="346" t="s">
        <v>455</v>
      </c>
      <c r="B365" s="324" t="s">
        <v>630</v>
      </c>
      <c r="C365" s="142"/>
      <c r="D365" s="78"/>
      <c r="E365" s="108"/>
      <c r="F365" s="108"/>
      <c r="G365" s="108"/>
      <c r="H365" s="78"/>
      <c r="I365" s="108"/>
      <c r="J365" s="108">
        <v>0</v>
      </c>
      <c r="K365" s="108">
        <f t="shared" si="3"/>
        <v>0</v>
      </c>
      <c r="L365" s="78"/>
    </row>
    <row r="366" spans="1:12" s="283" customFormat="1" ht="38.25" x14ac:dyDescent="0.2">
      <c r="A366" s="346" t="s">
        <v>455</v>
      </c>
      <c r="B366" s="324" t="s">
        <v>631</v>
      </c>
      <c r="C366" s="142"/>
      <c r="D366" s="78"/>
      <c r="E366" s="108"/>
      <c r="F366" s="108"/>
      <c r="G366" s="108"/>
      <c r="H366" s="78"/>
      <c r="I366" s="108"/>
      <c r="J366" s="108">
        <v>0</v>
      </c>
      <c r="K366" s="108">
        <f t="shared" si="3"/>
        <v>0</v>
      </c>
      <c r="L366" s="78"/>
    </row>
    <row r="367" spans="1:12" s="283" customFormat="1" ht="25.5" x14ac:dyDescent="0.2">
      <c r="A367" s="346" t="s">
        <v>455</v>
      </c>
      <c r="B367" s="324" t="s">
        <v>632</v>
      </c>
      <c r="C367" s="142"/>
      <c r="D367" s="78"/>
      <c r="E367" s="108"/>
      <c r="F367" s="108"/>
      <c r="G367" s="108"/>
      <c r="H367" s="78"/>
      <c r="I367" s="108"/>
      <c r="J367" s="108">
        <v>0</v>
      </c>
      <c r="K367" s="108">
        <f t="shared" si="3"/>
        <v>0</v>
      </c>
      <c r="L367" s="78"/>
    </row>
    <row r="368" spans="1:12" s="283" customFormat="1" x14ac:dyDescent="0.2">
      <c r="A368" s="346" t="s">
        <v>455</v>
      </c>
      <c r="B368" s="324" t="s">
        <v>633</v>
      </c>
      <c r="C368" s="142"/>
      <c r="D368" s="78"/>
      <c r="E368" s="108"/>
      <c r="F368" s="108"/>
      <c r="G368" s="108"/>
      <c r="H368" s="78"/>
      <c r="I368" s="108"/>
      <c r="J368" s="108">
        <v>0</v>
      </c>
      <c r="K368" s="108">
        <f t="shared" si="3"/>
        <v>0</v>
      </c>
      <c r="L368" s="78"/>
    </row>
    <row r="369" spans="1:12" s="283" customFormat="1" ht="38.25" x14ac:dyDescent="0.2">
      <c r="A369" s="346" t="s">
        <v>455</v>
      </c>
      <c r="B369" s="324" t="s">
        <v>634</v>
      </c>
      <c r="C369" s="142"/>
      <c r="D369" s="78"/>
      <c r="E369" s="108"/>
      <c r="F369" s="108"/>
      <c r="G369" s="108"/>
      <c r="H369" s="78"/>
      <c r="I369" s="108"/>
      <c r="J369" s="108">
        <v>0</v>
      </c>
      <c r="K369" s="108">
        <f t="shared" si="3"/>
        <v>0</v>
      </c>
      <c r="L369" s="78"/>
    </row>
    <row r="370" spans="1:12" s="283" customFormat="1" ht="25.5" x14ac:dyDescent="0.2">
      <c r="A370" s="346" t="s">
        <v>455</v>
      </c>
      <c r="B370" s="324" t="s">
        <v>635</v>
      </c>
      <c r="C370" s="142"/>
      <c r="D370" s="78"/>
      <c r="E370" s="108"/>
      <c r="F370" s="108"/>
      <c r="G370" s="108"/>
      <c r="H370" s="78"/>
      <c r="I370" s="108"/>
      <c r="J370" s="108">
        <v>0</v>
      </c>
      <c r="K370" s="108">
        <f t="shared" si="3"/>
        <v>0</v>
      </c>
      <c r="L370" s="78"/>
    </row>
    <row r="371" spans="1:12" s="283" customFormat="1" x14ac:dyDescent="0.2">
      <c r="A371" s="346"/>
      <c r="B371" s="324" t="s">
        <v>636</v>
      </c>
      <c r="C371" s="142"/>
      <c r="D371" s="78"/>
      <c r="E371" s="108"/>
      <c r="F371" s="108"/>
      <c r="G371" s="108"/>
      <c r="H371" s="78"/>
      <c r="I371" s="108"/>
      <c r="J371" s="108">
        <v>0</v>
      </c>
      <c r="K371" s="108">
        <f t="shared" si="3"/>
        <v>0</v>
      </c>
      <c r="L371" s="78"/>
    </row>
    <row r="372" spans="1:12" s="283" customFormat="1" x14ac:dyDescent="0.2">
      <c r="A372" s="346" t="s">
        <v>455</v>
      </c>
      <c r="B372" s="324" t="s">
        <v>637</v>
      </c>
      <c r="C372" s="142"/>
      <c r="D372" s="78"/>
      <c r="E372" s="108"/>
      <c r="F372" s="108"/>
      <c r="G372" s="108"/>
      <c r="H372" s="78"/>
      <c r="I372" s="108"/>
      <c r="J372" s="108">
        <v>0</v>
      </c>
      <c r="K372" s="108">
        <f t="shared" si="3"/>
        <v>0</v>
      </c>
      <c r="L372" s="78"/>
    </row>
    <row r="373" spans="1:12" s="283" customFormat="1" x14ac:dyDescent="0.2">
      <c r="A373" s="346" t="s">
        <v>455</v>
      </c>
      <c r="B373" s="324" t="s">
        <v>638</v>
      </c>
      <c r="C373" s="142"/>
      <c r="D373" s="78"/>
      <c r="E373" s="108"/>
      <c r="F373" s="108"/>
      <c r="G373" s="108"/>
      <c r="H373" s="78"/>
      <c r="I373" s="108"/>
      <c r="J373" s="108">
        <v>0</v>
      </c>
      <c r="K373" s="108">
        <f t="shared" si="3"/>
        <v>0</v>
      </c>
      <c r="L373" s="78"/>
    </row>
    <row r="374" spans="1:12" s="283" customFormat="1" x14ac:dyDescent="0.2">
      <c r="A374" s="346" t="s">
        <v>455</v>
      </c>
      <c r="B374" s="324" t="s">
        <v>639</v>
      </c>
      <c r="C374" s="142"/>
      <c r="D374" s="78"/>
      <c r="E374" s="108"/>
      <c r="F374" s="108"/>
      <c r="G374" s="108"/>
      <c r="H374" s="78"/>
      <c r="I374" s="108"/>
      <c r="J374" s="108">
        <v>0</v>
      </c>
      <c r="K374" s="108">
        <f t="shared" si="3"/>
        <v>0</v>
      </c>
      <c r="L374" s="78"/>
    </row>
    <row r="375" spans="1:12" s="283" customFormat="1" x14ac:dyDescent="0.2">
      <c r="A375" s="346" t="s">
        <v>455</v>
      </c>
      <c r="B375" s="324" t="s">
        <v>640</v>
      </c>
      <c r="C375" s="142"/>
      <c r="D375" s="78"/>
      <c r="E375" s="108"/>
      <c r="F375" s="108"/>
      <c r="G375" s="108"/>
      <c r="H375" s="78"/>
      <c r="I375" s="108"/>
      <c r="J375" s="108">
        <v>0</v>
      </c>
      <c r="K375" s="108">
        <f t="shared" si="3"/>
        <v>0</v>
      </c>
      <c r="L375" s="78"/>
    </row>
    <row r="376" spans="1:12" s="283" customFormat="1" x14ac:dyDescent="0.2">
      <c r="A376" s="346" t="s">
        <v>455</v>
      </c>
      <c r="B376" s="324" t="s">
        <v>641</v>
      </c>
      <c r="C376" s="142"/>
      <c r="D376" s="78"/>
      <c r="E376" s="108"/>
      <c r="F376" s="108"/>
      <c r="G376" s="108"/>
      <c r="H376" s="78"/>
      <c r="I376" s="108"/>
      <c r="J376" s="108">
        <v>0</v>
      </c>
      <c r="K376" s="108">
        <f t="shared" si="3"/>
        <v>0</v>
      </c>
      <c r="L376" s="78"/>
    </row>
    <row r="377" spans="1:12" s="283" customFormat="1" x14ac:dyDescent="0.2">
      <c r="A377" s="346"/>
      <c r="B377" s="324"/>
      <c r="C377" s="142"/>
      <c r="D377" s="78"/>
      <c r="E377" s="108"/>
      <c r="F377" s="108"/>
      <c r="G377" s="108"/>
      <c r="H377" s="78"/>
      <c r="I377" s="108"/>
      <c r="J377" s="108">
        <v>0</v>
      </c>
      <c r="K377" s="108">
        <f t="shared" si="3"/>
        <v>0</v>
      </c>
      <c r="L377" s="78"/>
    </row>
    <row r="378" spans="1:12" s="283" customFormat="1" ht="38.25" x14ac:dyDescent="0.2">
      <c r="A378" s="345"/>
      <c r="B378" s="324" t="s">
        <v>642</v>
      </c>
      <c r="C378" s="142"/>
      <c r="D378" s="78"/>
      <c r="E378" s="108"/>
      <c r="F378" s="108"/>
      <c r="G378" s="108"/>
      <c r="H378" s="78"/>
      <c r="I378" s="108"/>
      <c r="J378" s="108">
        <v>0</v>
      </c>
      <c r="K378" s="108">
        <f t="shared" si="3"/>
        <v>0</v>
      </c>
      <c r="L378" s="78"/>
    </row>
    <row r="379" spans="1:12" s="283" customFormat="1" ht="51" x14ac:dyDescent="0.2">
      <c r="A379" s="345"/>
      <c r="B379" s="324" t="s">
        <v>643</v>
      </c>
      <c r="C379" s="142"/>
      <c r="D379" s="78"/>
      <c r="E379" s="108"/>
      <c r="F379" s="108"/>
      <c r="G379" s="108"/>
      <c r="H379" s="78"/>
      <c r="I379" s="108"/>
      <c r="J379" s="108">
        <v>0</v>
      </c>
      <c r="K379" s="108">
        <f t="shared" si="3"/>
        <v>0</v>
      </c>
      <c r="L379" s="78"/>
    </row>
    <row r="380" spans="1:12" s="283" customFormat="1" x14ac:dyDescent="0.2">
      <c r="A380" s="345"/>
      <c r="B380" s="324"/>
      <c r="C380" s="142"/>
      <c r="D380" s="78"/>
      <c r="E380" s="108"/>
      <c r="F380" s="108"/>
      <c r="G380" s="108"/>
      <c r="H380" s="78"/>
      <c r="I380" s="108"/>
      <c r="J380" s="108">
        <v>0</v>
      </c>
      <c r="K380" s="108">
        <f t="shared" si="3"/>
        <v>0</v>
      </c>
      <c r="L380" s="78"/>
    </row>
    <row r="381" spans="1:12" s="283" customFormat="1" x14ac:dyDescent="0.2">
      <c r="A381" s="345"/>
      <c r="B381" s="324"/>
      <c r="C381" s="347" t="s">
        <v>416</v>
      </c>
      <c r="D381" s="78"/>
      <c r="E381" s="108"/>
      <c r="F381" s="108"/>
      <c r="G381" s="108"/>
      <c r="H381" s="78"/>
      <c r="I381" s="343"/>
      <c r="J381" s="343"/>
      <c r="K381" s="343"/>
      <c r="L381" s="78"/>
    </row>
    <row r="382" spans="1:12" s="283" customFormat="1" x14ac:dyDescent="0.2">
      <c r="A382" s="345"/>
      <c r="B382" s="324"/>
      <c r="C382" s="142"/>
      <c r="D382" s="78"/>
      <c r="E382" s="108"/>
      <c r="F382" s="108"/>
      <c r="G382" s="108"/>
      <c r="H382" s="78"/>
      <c r="I382" s="108"/>
      <c r="J382" s="108"/>
      <c r="K382" s="108"/>
      <c r="L382" s="78"/>
    </row>
    <row r="383" spans="1:12" s="283" customFormat="1" x14ac:dyDescent="0.2">
      <c r="A383" s="345"/>
      <c r="B383" s="348" t="s">
        <v>1371</v>
      </c>
      <c r="C383" s="142"/>
      <c r="D383" s="78"/>
      <c r="E383" s="108"/>
      <c r="F383" s="108"/>
      <c r="G383" s="108"/>
      <c r="H383" s="78"/>
      <c r="I383" s="108"/>
      <c r="J383" s="108"/>
      <c r="K383" s="108"/>
      <c r="L383" s="78"/>
    </row>
    <row r="384" spans="1:12" s="283" customFormat="1" ht="38.25" x14ac:dyDescent="0.2">
      <c r="A384" s="345"/>
      <c r="B384" s="349" t="s">
        <v>1369</v>
      </c>
      <c r="C384" s="142"/>
      <c r="D384" s="78"/>
      <c r="E384" s="108"/>
      <c r="F384" s="108"/>
      <c r="G384" s="108"/>
      <c r="H384" s="78"/>
      <c r="I384" s="108"/>
      <c r="J384" s="108"/>
      <c r="K384" s="108"/>
      <c r="L384" s="78"/>
    </row>
    <row r="385" spans="1:12" s="283" customFormat="1" x14ac:dyDescent="0.2">
      <c r="A385" s="345"/>
      <c r="B385" s="349" t="s">
        <v>525</v>
      </c>
      <c r="C385" s="142"/>
      <c r="D385" s="78"/>
      <c r="E385" s="108"/>
      <c r="F385" s="108"/>
      <c r="G385" s="108"/>
      <c r="H385" s="78"/>
      <c r="I385" s="108"/>
      <c r="J385" s="108"/>
      <c r="K385" s="108"/>
      <c r="L385" s="78"/>
    </row>
    <row r="386" spans="1:12" s="283" customFormat="1" x14ac:dyDescent="0.2">
      <c r="A386" s="345"/>
      <c r="B386" s="349" t="s">
        <v>1370</v>
      </c>
      <c r="C386" s="142"/>
      <c r="D386" s="78"/>
      <c r="E386" s="108"/>
      <c r="F386" s="108"/>
      <c r="G386" s="108"/>
      <c r="H386" s="78"/>
      <c r="I386" s="108"/>
      <c r="J386" s="108"/>
      <c r="K386" s="108"/>
      <c r="L386" s="78"/>
    </row>
    <row r="387" spans="1:12" s="283" customFormat="1" ht="25.5" x14ac:dyDescent="0.2">
      <c r="A387" s="345"/>
      <c r="B387" s="349" t="s">
        <v>527</v>
      </c>
      <c r="C387" s="347" t="s">
        <v>416</v>
      </c>
      <c r="D387" s="78"/>
      <c r="E387" s="108"/>
      <c r="F387" s="108"/>
      <c r="G387" s="108"/>
      <c r="H387" s="78"/>
      <c r="I387" s="343">
        <v>2</v>
      </c>
      <c r="J387" s="343"/>
      <c r="K387" s="343">
        <f t="shared" si="3"/>
        <v>0</v>
      </c>
      <c r="L387" s="78"/>
    </row>
    <row r="388" spans="1:12" s="283" customFormat="1" x14ac:dyDescent="0.2">
      <c r="A388" s="345"/>
      <c r="B388" s="324"/>
      <c r="C388" s="142"/>
      <c r="D388" s="78"/>
      <c r="E388" s="108"/>
      <c r="F388" s="108"/>
      <c r="G388" s="108"/>
      <c r="H388" s="78"/>
      <c r="I388" s="108"/>
      <c r="J388" s="108"/>
      <c r="K388" s="108"/>
      <c r="L388" s="78"/>
    </row>
    <row r="389" spans="1:12" s="283" customFormat="1" x14ac:dyDescent="0.2">
      <c r="A389" s="345"/>
      <c r="B389" s="324"/>
      <c r="C389" s="142"/>
      <c r="D389" s="78"/>
      <c r="E389" s="108"/>
      <c r="F389" s="108"/>
      <c r="G389" s="108"/>
      <c r="H389" s="78"/>
      <c r="I389" s="108"/>
      <c r="J389" s="108"/>
      <c r="K389" s="108"/>
      <c r="L389" s="78"/>
    </row>
    <row r="390" spans="1:12" s="283" customFormat="1" x14ac:dyDescent="0.2">
      <c r="A390" s="345"/>
      <c r="B390" s="324"/>
      <c r="C390" s="142"/>
      <c r="D390" s="78"/>
      <c r="E390" s="108"/>
      <c r="F390" s="108"/>
      <c r="G390" s="108"/>
      <c r="H390" s="78"/>
      <c r="I390" s="108"/>
      <c r="J390" s="108">
        <v>0</v>
      </c>
      <c r="K390" s="108">
        <f t="shared" si="3"/>
        <v>0</v>
      </c>
      <c r="L390" s="78"/>
    </row>
    <row r="391" spans="1:12" s="283" customFormat="1" ht="63.75" x14ac:dyDescent="0.2">
      <c r="A391" s="314">
        <f>A360+1</f>
        <v>52</v>
      </c>
      <c r="B391" s="324" t="s">
        <v>644</v>
      </c>
      <c r="C391" s="142"/>
      <c r="D391" s="78"/>
      <c r="E391" s="108"/>
      <c r="F391" s="108"/>
      <c r="G391" s="108"/>
      <c r="H391" s="78"/>
      <c r="I391" s="108"/>
      <c r="J391" s="108">
        <v>0</v>
      </c>
      <c r="K391" s="108">
        <f t="shared" si="3"/>
        <v>0</v>
      </c>
      <c r="L391" s="78"/>
    </row>
    <row r="392" spans="1:12" s="283" customFormat="1" ht="76.5" x14ac:dyDescent="0.2">
      <c r="A392" s="345"/>
      <c r="B392" s="315" t="s">
        <v>645</v>
      </c>
      <c r="C392" s="142"/>
      <c r="D392" s="78"/>
      <c r="E392" s="108"/>
      <c r="F392" s="108"/>
      <c r="G392" s="108"/>
      <c r="H392" s="78"/>
      <c r="I392" s="108"/>
      <c r="J392" s="108">
        <v>0</v>
      </c>
      <c r="K392" s="108">
        <f t="shared" si="3"/>
        <v>0</v>
      </c>
      <c r="L392" s="78"/>
    </row>
    <row r="393" spans="1:12" s="283" customFormat="1" ht="51" x14ac:dyDescent="0.2">
      <c r="A393" s="345"/>
      <c r="B393" s="324" t="s">
        <v>646</v>
      </c>
      <c r="C393" s="142"/>
      <c r="D393" s="78"/>
      <c r="E393" s="108"/>
      <c r="F393" s="108"/>
      <c r="G393" s="108"/>
      <c r="H393" s="78"/>
      <c r="I393" s="108"/>
      <c r="J393" s="108">
        <v>0</v>
      </c>
      <c r="K393" s="108">
        <f t="shared" si="3"/>
        <v>0</v>
      </c>
      <c r="L393" s="78"/>
    </row>
    <row r="394" spans="1:12" s="283" customFormat="1" x14ac:dyDescent="0.2">
      <c r="A394" s="345"/>
      <c r="B394" s="324"/>
      <c r="C394" s="142"/>
      <c r="D394" s="78"/>
      <c r="E394" s="108"/>
      <c r="F394" s="108"/>
      <c r="G394" s="108"/>
      <c r="H394" s="78"/>
      <c r="I394" s="108"/>
      <c r="J394" s="108">
        <v>0</v>
      </c>
      <c r="K394" s="108">
        <f t="shared" si="3"/>
        <v>0</v>
      </c>
      <c r="L394" s="78"/>
    </row>
    <row r="395" spans="1:12" s="283" customFormat="1" x14ac:dyDescent="0.2">
      <c r="A395" s="345"/>
      <c r="B395" s="324"/>
      <c r="C395" s="347" t="s">
        <v>416</v>
      </c>
      <c r="D395" s="78"/>
      <c r="E395" s="108"/>
      <c r="F395" s="108"/>
      <c r="G395" s="108"/>
      <c r="H395" s="78"/>
      <c r="I395" s="343"/>
      <c r="J395" s="343"/>
      <c r="K395" s="343"/>
      <c r="L395" s="78"/>
    </row>
    <row r="396" spans="1:12" s="283" customFormat="1" x14ac:dyDescent="0.2">
      <c r="A396" s="345"/>
      <c r="B396" s="324"/>
      <c r="C396" s="142"/>
      <c r="D396" s="78"/>
      <c r="E396" s="108"/>
      <c r="F396" s="108"/>
      <c r="G396" s="108"/>
      <c r="H396" s="78"/>
      <c r="I396" s="108"/>
      <c r="J396" s="108"/>
      <c r="K396" s="108"/>
      <c r="L396" s="78"/>
    </row>
    <row r="397" spans="1:12" s="283" customFormat="1" x14ac:dyDescent="0.2">
      <c r="A397" s="345"/>
      <c r="B397" s="348" t="s">
        <v>1371</v>
      </c>
      <c r="C397" s="142"/>
      <c r="D397" s="78"/>
      <c r="E397" s="108"/>
      <c r="F397" s="108"/>
      <c r="G397" s="108"/>
      <c r="H397" s="78"/>
      <c r="I397" s="108"/>
      <c r="J397" s="108"/>
      <c r="K397" s="108"/>
      <c r="L397" s="78"/>
    </row>
    <row r="398" spans="1:12" s="283" customFormat="1" ht="38.25" x14ac:dyDescent="0.2">
      <c r="A398" s="345"/>
      <c r="B398" s="349" t="s">
        <v>568</v>
      </c>
      <c r="C398" s="142"/>
      <c r="D398" s="78"/>
      <c r="E398" s="108"/>
      <c r="F398" s="108"/>
      <c r="G398" s="108"/>
      <c r="H398" s="78"/>
      <c r="I398" s="108"/>
      <c r="J398" s="108"/>
      <c r="K398" s="108"/>
      <c r="L398" s="78"/>
    </row>
    <row r="399" spans="1:12" s="283" customFormat="1" ht="25.5" x14ac:dyDescent="0.2">
      <c r="A399" s="345"/>
      <c r="B399" s="349" t="s">
        <v>569</v>
      </c>
      <c r="C399" s="142"/>
      <c r="D399" s="78"/>
      <c r="E399" s="108"/>
      <c r="F399" s="108"/>
      <c r="G399" s="108"/>
      <c r="H399" s="78"/>
      <c r="I399" s="108"/>
      <c r="J399" s="108"/>
      <c r="K399" s="108"/>
      <c r="L399" s="78"/>
    </row>
    <row r="400" spans="1:12" s="283" customFormat="1" ht="25.5" x14ac:dyDescent="0.2">
      <c r="A400" s="345"/>
      <c r="B400" s="349" t="s">
        <v>570</v>
      </c>
      <c r="C400" s="142"/>
      <c r="D400" s="78"/>
      <c r="E400" s="108"/>
      <c r="F400" s="108"/>
      <c r="G400" s="108"/>
      <c r="H400" s="78"/>
      <c r="I400" s="108"/>
      <c r="J400" s="108"/>
      <c r="K400" s="108"/>
      <c r="L400" s="78"/>
    </row>
    <row r="401" spans="1:12" s="283" customFormat="1" x14ac:dyDescent="0.2">
      <c r="A401" s="345"/>
      <c r="B401" s="324"/>
      <c r="C401" s="347" t="s">
        <v>416</v>
      </c>
      <c r="D401" s="78"/>
      <c r="E401" s="108"/>
      <c r="F401" s="108"/>
      <c r="G401" s="108"/>
      <c r="H401" s="78"/>
      <c r="I401" s="343">
        <v>2</v>
      </c>
      <c r="J401" s="343"/>
      <c r="K401" s="343">
        <f t="shared" si="3"/>
        <v>0</v>
      </c>
      <c r="L401" s="78"/>
    </row>
    <row r="402" spans="1:12" s="283" customFormat="1" x14ac:dyDescent="0.2">
      <c r="A402" s="345"/>
      <c r="B402" s="324"/>
      <c r="C402" s="142"/>
      <c r="D402" s="78"/>
      <c r="E402" s="108"/>
      <c r="F402" s="108"/>
      <c r="G402" s="108"/>
      <c r="H402" s="78"/>
      <c r="I402" s="108"/>
      <c r="J402" s="108"/>
      <c r="K402" s="108"/>
      <c r="L402" s="78"/>
    </row>
    <row r="403" spans="1:12" s="283" customFormat="1" x14ac:dyDescent="0.2">
      <c r="A403" s="345"/>
      <c r="B403" s="324"/>
      <c r="C403" s="142"/>
      <c r="D403" s="78"/>
      <c r="E403" s="108"/>
      <c r="F403" s="108"/>
      <c r="G403" s="108"/>
      <c r="H403" s="78"/>
      <c r="I403" s="108"/>
      <c r="J403" s="108"/>
      <c r="K403" s="108"/>
      <c r="L403" s="78"/>
    </row>
    <row r="404" spans="1:12" s="283" customFormat="1" x14ac:dyDescent="0.2">
      <c r="A404" s="345"/>
      <c r="B404" s="324"/>
      <c r="C404" s="142"/>
      <c r="D404" s="78"/>
      <c r="E404" s="108"/>
      <c r="F404" s="108"/>
      <c r="G404" s="108"/>
      <c r="H404" s="78"/>
      <c r="I404" s="108"/>
      <c r="J404" s="108"/>
      <c r="K404" s="108"/>
      <c r="L404" s="78"/>
    </row>
    <row r="405" spans="1:12" s="283" customFormat="1" x14ac:dyDescent="0.2">
      <c r="A405" s="345"/>
      <c r="B405" s="324"/>
      <c r="C405" s="142"/>
      <c r="D405" s="78"/>
      <c r="E405" s="108"/>
      <c r="F405" s="108"/>
      <c r="G405" s="108"/>
      <c r="H405" s="78"/>
      <c r="I405" s="108"/>
      <c r="J405" s="108">
        <v>0</v>
      </c>
      <c r="K405" s="108">
        <f t="shared" si="3"/>
        <v>0</v>
      </c>
      <c r="L405" s="78"/>
    </row>
    <row r="406" spans="1:12" s="283" customFormat="1" ht="51" x14ac:dyDescent="0.2">
      <c r="A406" s="314">
        <f>A391+1</f>
        <v>53</v>
      </c>
      <c r="B406" s="324" t="s">
        <v>647</v>
      </c>
      <c r="C406" s="142"/>
      <c r="D406" s="78"/>
      <c r="E406" s="108"/>
      <c r="F406" s="108"/>
      <c r="G406" s="108"/>
      <c r="H406" s="78"/>
      <c r="I406" s="108"/>
      <c r="J406" s="108">
        <v>0</v>
      </c>
      <c r="K406" s="108">
        <f t="shared" si="3"/>
        <v>0</v>
      </c>
      <c r="L406" s="78"/>
    </row>
    <row r="407" spans="1:12" s="283" customFormat="1" x14ac:dyDescent="0.2">
      <c r="A407" s="345"/>
      <c r="B407" s="324"/>
      <c r="C407" s="142"/>
      <c r="D407" s="78"/>
      <c r="E407" s="108"/>
      <c r="F407" s="108"/>
      <c r="G407" s="108"/>
      <c r="H407" s="78"/>
      <c r="I407" s="108"/>
      <c r="J407" s="108">
        <v>0</v>
      </c>
      <c r="K407" s="108">
        <f t="shared" si="3"/>
        <v>0</v>
      </c>
      <c r="L407" s="78"/>
    </row>
    <row r="408" spans="1:12" s="283" customFormat="1" x14ac:dyDescent="0.2">
      <c r="A408" s="345"/>
      <c r="B408" s="324"/>
      <c r="C408" s="347" t="s">
        <v>416</v>
      </c>
      <c r="D408" s="78"/>
      <c r="E408" s="108"/>
      <c r="F408" s="108"/>
      <c r="G408" s="108"/>
      <c r="H408" s="78"/>
      <c r="I408" s="343"/>
      <c r="J408" s="343"/>
      <c r="K408" s="343"/>
      <c r="L408" s="78"/>
    </row>
    <row r="409" spans="1:12" s="283" customFormat="1" x14ac:dyDescent="0.2">
      <c r="A409" s="345"/>
      <c r="B409" s="324"/>
      <c r="C409" s="142"/>
      <c r="D409" s="78"/>
      <c r="E409" s="108"/>
      <c r="F409" s="108"/>
      <c r="G409" s="108"/>
      <c r="H409" s="78"/>
      <c r="I409" s="108"/>
      <c r="J409" s="108"/>
      <c r="K409" s="108"/>
      <c r="L409" s="78"/>
    </row>
    <row r="410" spans="1:12" s="283" customFormat="1" ht="63.75" x14ac:dyDescent="0.2">
      <c r="A410" s="314">
        <f>A406+1</f>
        <v>54</v>
      </c>
      <c r="B410" s="324" t="s">
        <v>648</v>
      </c>
      <c r="C410" s="142"/>
      <c r="D410" s="78"/>
      <c r="E410" s="108"/>
      <c r="F410" s="108"/>
      <c r="G410" s="108"/>
      <c r="H410" s="78"/>
      <c r="I410" s="108"/>
      <c r="J410" s="108"/>
      <c r="K410" s="108"/>
      <c r="L410" s="78"/>
    </row>
    <row r="411" spans="1:12" s="283" customFormat="1" x14ac:dyDescent="0.2">
      <c r="A411" s="345"/>
      <c r="B411" s="324" t="s">
        <v>649</v>
      </c>
      <c r="C411" s="142"/>
      <c r="D411" s="78"/>
      <c r="E411" s="108"/>
      <c r="F411" s="108"/>
      <c r="G411" s="108"/>
      <c r="H411" s="78"/>
      <c r="I411" s="108"/>
      <c r="J411" s="108"/>
      <c r="K411" s="108"/>
      <c r="L411" s="78"/>
    </row>
    <row r="412" spans="1:12" s="283" customFormat="1" ht="25.5" x14ac:dyDescent="0.2">
      <c r="A412" s="345"/>
      <c r="B412" s="324" t="s">
        <v>650</v>
      </c>
      <c r="C412" s="142"/>
      <c r="D412" s="78"/>
      <c r="E412" s="108"/>
      <c r="F412" s="108"/>
      <c r="G412" s="108"/>
      <c r="H412" s="78"/>
      <c r="I412" s="108"/>
      <c r="J412" s="108"/>
      <c r="K412" s="108"/>
      <c r="L412" s="78"/>
    </row>
    <row r="413" spans="1:12" s="283" customFormat="1" x14ac:dyDescent="0.2">
      <c r="A413" s="345"/>
      <c r="B413" s="324" t="s">
        <v>651</v>
      </c>
      <c r="C413" s="142"/>
      <c r="D413" s="78"/>
      <c r="E413" s="108"/>
      <c r="F413" s="108"/>
      <c r="G413" s="108"/>
      <c r="H413" s="78"/>
      <c r="I413" s="108"/>
      <c r="J413" s="108"/>
      <c r="K413" s="108"/>
      <c r="L413" s="78"/>
    </row>
    <row r="414" spans="1:12" s="283" customFormat="1" x14ac:dyDescent="0.2">
      <c r="A414" s="345"/>
      <c r="B414" s="324" t="s">
        <v>652</v>
      </c>
      <c r="C414" s="142"/>
      <c r="D414" s="78"/>
      <c r="E414" s="108"/>
      <c r="F414" s="108"/>
      <c r="G414" s="108"/>
      <c r="H414" s="78"/>
      <c r="I414" s="108"/>
      <c r="J414" s="108"/>
      <c r="K414" s="108"/>
      <c r="L414" s="78"/>
    </row>
    <row r="415" spans="1:12" s="283" customFormat="1" ht="25.5" x14ac:dyDescent="0.2">
      <c r="A415" s="345"/>
      <c r="B415" s="324" t="s">
        <v>653</v>
      </c>
      <c r="C415" s="142"/>
      <c r="D415" s="78"/>
      <c r="E415" s="108"/>
      <c r="F415" s="108"/>
      <c r="G415" s="108"/>
      <c r="H415" s="78"/>
      <c r="I415" s="108"/>
      <c r="J415" s="108"/>
      <c r="K415" s="108"/>
      <c r="L415" s="78"/>
    </row>
    <row r="416" spans="1:12" s="283" customFormat="1" x14ac:dyDescent="0.2">
      <c r="A416" s="345"/>
      <c r="B416" s="324"/>
      <c r="C416" s="142"/>
      <c r="D416" s="78"/>
      <c r="E416" s="108"/>
      <c r="F416" s="108"/>
      <c r="G416" s="108"/>
      <c r="H416" s="78"/>
      <c r="I416" s="108"/>
      <c r="J416" s="108"/>
      <c r="K416" s="108"/>
      <c r="L416" s="78"/>
    </row>
    <row r="417" spans="1:12" s="283" customFormat="1" x14ac:dyDescent="0.2">
      <c r="A417" s="345"/>
      <c r="B417" s="324"/>
      <c r="C417" s="347" t="s">
        <v>416</v>
      </c>
      <c r="D417" s="78"/>
      <c r="E417" s="108"/>
      <c r="F417" s="108"/>
      <c r="G417" s="108"/>
      <c r="H417" s="78"/>
      <c r="I417" s="343"/>
      <c r="J417" s="343"/>
      <c r="K417" s="343"/>
      <c r="L417" s="78"/>
    </row>
    <row r="418" spans="1:12" x14ac:dyDescent="0.2">
      <c r="A418" s="350"/>
      <c r="B418" s="318"/>
      <c r="C418" s="108"/>
      <c r="D418" s="78"/>
      <c r="E418" s="108"/>
      <c r="F418" s="108"/>
      <c r="G418" s="108"/>
      <c r="H418" s="78"/>
      <c r="I418" s="108"/>
      <c r="J418" s="108"/>
      <c r="K418" s="108"/>
      <c r="L418" s="78"/>
    </row>
    <row r="419" spans="1:12" s="283" customFormat="1" x14ac:dyDescent="0.2">
      <c r="A419" s="316" t="s">
        <v>654</v>
      </c>
      <c r="B419" s="351" t="s">
        <v>655</v>
      </c>
      <c r="C419" s="108"/>
      <c r="D419" s="78"/>
      <c r="E419" s="108"/>
      <c r="F419" s="108"/>
      <c r="G419" s="108"/>
      <c r="H419" s="78"/>
      <c r="I419" s="108"/>
      <c r="J419" s="108"/>
      <c r="K419" s="108"/>
      <c r="L419" s="78"/>
    </row>
    <row r="420" spans="1:12" s="283" customFormat="1" x14ac:dyDescent="0.2">
      <c r="A420" s="139"/>
      <c r="B420" s="351" t="s">
        <v>470</v>
      </c>
      <c r="C420" s="108"/>
      <c r="D420" s="78"/>
      <c r="E420" s="108"/>
      <c r="F420" s="108"/>
      <c r="G420" s="108"/>
      <c r="H420" s="78"/>
      <c r="I420" s="108"/>
      <c r="J420" s="108"/>
      <c r="K420" s="108"/>
      <c r="L420" s="78"/>
    </row>
    <row r="421" spans="1:12" s="327" customFormat="1" x14ac:dyDescent="0.2">
      <c r="A421" s="139"/>
      <c r="B421" s="351"/>
      <c r="C421" s="108"/>
      <c r="D421" s="78"/>
      <c r="E421" s="108"/>
      <c r="F421" s="108"/>
      <c r="G421" s="108"/>
      <c r="H421" s="78"/>
      <c r="I421" s="108"/>
      <c r="J421" s="108"/>
      <c r="K421" s="108"/>
      <c r="L421" s="78"/>
    </row>
    <row r="422" spans="1:12" s="327" customFormat="1" ht="38.25" x14ac:dyDescent="0.2">
      <c r="A422" s="314">
        <f>A285+1</f>
        <v>39</v>
      </c>
      <c r="B422" s="340" t="s">
        <v>656</v>
      </c>
      <c r="C422" s="142"/>
      <c r="D422" s="78"/>
      <c r="E422" s="108"/>
      <c r="F422" s="108"/>
      <c r="G422" s="108"/>
      <c r="H422" s="78"/>
      <c r="I422" s="108"/>
      <c r="J422" s="108"/>
      <c r="K422" s="108"/>
      <c r="L422" s="78"/>
    </row>
    <row r="423" spans="1:12" s="327" customFormat="1" x14ac:dyDescent="0.2">
      <c r="A423" s="323"/>
      <c r="B423" s="302"/>
      <c r="C423" s="142"/>
      <c r="D423" s="78"/>
      <c r="E423" s="108"/>
      <c r="F423" s="108"/>
      <c r="G423" s="108"/>
      <c r="H423" s="78"/>
      <c r="I423" s="108"/>
      <c r="J423" s="108"/>
      <c r="K423" s="108"/>
      <c r="L423" s="78"/>
    </row>
    <row r="424" spans="1:12" s="327" customFormat="1" x14ac:dyDescent="0.2">
      <c r="A424" s="323"/>
      <c r="B424" s="324" t="s">
        <v>657</v>
      </c>
      <c r="C424" s="142" t="s">
        <v>429</v>
      </c>
      <c r="D424" s="78"/>
      <c r="E424" s="108"/>
      <c r="F424" s="108"/>
      <c r="G424" s="108"/>
      <c r="H424" s="78"/>
      <c r="I424" s="108"/>
      <c r="J424" s="108"/>
      <c r="K424" s="108"/>
      <c r="L424" s="78"/>
    </row>
    <row r="425" spans="1:12" s="327" customFormat="1" x14ac:dyDescent="0.2">
      <c r="A425" s="323"/>
      <c r="B425" s="324" t="s">
        <v>658</v>
      </c>
      <c r="C425" s="142" t="s">
        <v>429</v>
      </c>
      <c r="D425" s="78"/>
      <c r="E425" s="108"/>
      <c r="F425" s="108"/>
      <c r="G425" s="108"/>
      <c r="H425" s="78"/>
      <c r="I425" s="108">
        <v>1</v>
      </c>
      <c r="J425" s="108"/>
      <c r="K425" s="108">
        <f>I425*J425</f>
        <v>0</v>
      </c>
      <c r="L425" s="78"/>
    </row>
    <row r="426" spans="1:12" s="327" customFormat="1" x14ac:dyDescent="0.2">
      <c r="A426" s="323"/>
      <c r="B426" s="324" t="s">
        <v>659</v>
      </c>
      <c r="C426" s="142" t="s">
        <v>429</v>
      </c>
      <c r="D426" s="78"/>
      <c r="E426" s="108">
        <v>26</v>
      </c>
      <c r="F426" s="108"/>
      <c r="G426" s="108">
        <f>E426*F426</f>
        <v>0</v>
      </c>
      <c r="H426" s="78"/>
      <c r="I426" s="108"/>
      <c r="J426" s="108"/>
      <c r="K426" s="108"/>
      <c r="L426" s="78"/>
    </row>
    <row r="427" spans="1:12" s="327" customFormat="1" x14ac:dyDescent="0.2">
      <c r="A427" s="323"/>
      <c r="B427" s="324" t="s">
        <v>660</v>
      </c>
      <c r="C427" s="142" t="s">
        <v>429</v>
      </c>
      <c r="D427" s="78"/>
      <c r="E427" s="108"/>
      <c r="F427" s="108"/>
      <c r="G427" s="108"/>
      <c r="H427" s="78"/>
      <c r="I427" s="108"/>
      <c r="J427" s="108"/>
      <c r="K427" s="108"/>
      <c r="L427" s="78"/>
    </row>
    <row r="428" spans="1:12" s="327" customFormat="1" x14ac:dyDescent="0.2">
      <c r="A428" s="323"/>
      <c r="B428" s="324" t="s">
        <v>661</v>
      </c>
      <c r="C428" s="142" t="s">
        <v>429</v>
      </c>
      <c r="D428" s="78"/>
      <c r="E428" s="108"/>
      <c r="F428" s="108"/>
      <c r="G428" s="108"/>
      <c r="H428" s="78"/>
      <c r="I428" s="108">
        <v>107</v>
      </c>
      <c r="J428" s="108"/>
      <c r="K428" s="108">
        <f>I428*J428</f>
        <v>0</v>
      </c>
      <c r="L428" s="78"/>
    </row>
    <row r="429" spans="1:12" s="327" customFormat="1" x14ac:dyDescent="0.2">
      <c r="A429" s="139"/>
      <c r="B429" s="351"/>
      <c r="C429" s="108"/>
      <c r="D429" s="78"/>
      <c r="E429" s="108"/>
      <c r="F429" s="108"/>
      <c r="G429" s="108"/>
      <c r="H429" s="78"/>
      <c r="I429" s="108"/>
      <c r="J429" s="108"/>
      <c r="K429" s="108"/>
      <c r="L429" s="78"/>
    </row>
    <row r="430" spans="1:12" s="327" customFormat="1" ht="114.75" x14ac:dyDescent="0.2">
      <c r="A430" s="314">
        <f>A422+1</f>
        <v>40</v>
      </c>
      <c r="B430" s="324" t="s">
        <v>662</v>
      </c>
      <c r="C430" s="142"/>
      <c r="D430" s="78"/>
      <c r="E430" s="108"/>
      <c r="F430" s="108"/>
      <c r="G430" s="108"/>
      <c r="H430" s="78"/>
      <c r="I430" s="108"/>
      <c r="J430" s="108"/>
      <c r="K430" s="108"/>
      <c r="L430" s="78"/>
    </row>
    <row r="431" spans="1:12" s="327" customFormat="1" x14ac:dyDescent="0.2">
      <c r="A431" s="323"/>
      <c r="B431" s="322"/>
      <c r="C431" s="142"/>
      <c r="D431" s="78"/>
      <c r="E431" s="108"/>
      <c r="F431" s="108"/>
      <c r="G431" s="108"/>
      <c r="H431" s="78"/>
      <c r="I431" s="108"/>
      <c r="J431" s="108"/>
      <c r="K431" s="108"/>
      <c r="L431" s="78"/>
    </row>
    <row r="432" spans="1:12" s="327" customFormat="1" x14ac:dyDescent="0.2">
      <c r="A432" s="323"/>
      <c r="B432" s="322" t="s">
        <v>663</v>
      </c>
      <c r="C432" s="142" t="s">
        <v>429</v>
      </c>
      <c r="D432" s="78"/>
      <c r="E432" s="108"/>
      <c r="F432" s="108"/>
      <c r="G432" s="108"/>
      <c r="H432" s="78"/>
      <c r="I432" s="108">
        <v>107</v>
      </c>
      <c r="J432" s="108"/>
      <c r="K432" s="108">
        <f>I432*J432</f>
        <v>0</v>
      </c>
      <c r="L432" s="78"/>
    </row>
    <row r="433" spans="1:12" s="327" customFormat="1" x14ac:dyDescent="0.2">
      <c r="A433" s="323"/>
      <c r="B433" s="322" t="s">
        <v>1359</v>
      </c>
      <c r="C433" s="142" t="s">
        <v>429</v>
      </c>
      <c r="D433" s="78"/>
      <c r="E433" s="108"/>
      <c r="F433" s="108"/>
      <c r="G433" s="108"/>
      <c r="H433" s="78"/>
      <c r="I433" s="108"/>
      <c r="J433" s="108"/>
      <c r="K433" s="108"/>
      <c r="L433" s="78"/>
    </row>
    <row r="434" spans="1:12" s="327" customFormat="1" x14ac:dyDescent="0.2">
      <c r="A434" s="323"/>
      <c r="B434" s="322" t="s">
        <v>1360</v>
      </c>
      <c r="C434" s="142" t="s">
        <v>429</v>
      </c>
      <c r="D434" s="78"/>
      <c r="E434" s="108">
        <v>26</v>
      </c>
      <c r="F434" s="108"/>
      <c r="G434" s="108">
        <f>E434*F434</f>
        <v>0</v>
      </c>
      <c r="H434" s="78"/>
      <c r="I434" s="108"/>
      <c r="J434" s="108"/>
      <c r="K434" s="108"/>
      <c r="L434" s="78"/>
    </row>
    <row r="435" spans="1:12" s="327" customFormat="1" x14ac:dyDescent="0.2">
      <c r="A435" s="323"/>
      <c r="B435" s="322" t="s">
        <v>664</v>
      </c>
      <c r="C435" s="142" t="s">
        <v>429</v>
      </c>
      <c r="D435" s="78"/>
      <c r="E435" s="108"/>
      <c r="F435" s="108"/>
      <c r="G435" s="108"/>
      <c r="H435" s="78"/>
      <c r="I435" s="108">
        <v>1</v>
      </c>
      <c r="J435" s="108"/>
      <c r="K435" s="108">
        <f>I435*J435</f>
        <v>0</v>
      </c>
      <c r="L435" s="78"/>
    </row>
    <row r="436" spans="1:12" s="327" customFormat="1" x14ac:dyDescent="0.2">
      <c r="A436" s="323"/>
      <c r="B436" s="322" t="s">
        <v>1361</v>
      </c>
      <c r="C436" s="142" t="s">
        <v>429</v>
      </c>
      <c r="D436" s="78"/>
      <c r="E436" s="108"/>
      <c r="F436" s="108"/>
      <c r="G436" s="108"/>
      <c r="H436" s="78"/>
      <c r="I436" s="108"/>
      <c r="J436" s="108"/>
      <c r="K436" s="108"/>
      <c r="L436" s="78"/>
    </row>
    <row r="437" spans="1:12" s="327" customFormat="1" x14ac:dyDescent="0.2">
      <c r="A437" s="139"/>
      <c r="B437" s="318"/>
      <c r="C437" s="108"/>
      <c r="D437" s="78"/>
      <c r="E437" s="108"/>
      <c r="F437" s="108"/>
      <c r="G437" s="108"/>
      <c r="H437" s="78"/>
      <c r="I437" s="108"/>
      <c r="J437" s="108"/>
      <c r="K437" s="108"/>
      <c r="L437" s="78"/>
    </row>
    <row r="438" spans="1:12" s="327" customFormat="1" ht="216.75" x14ac:dyDescent="0.2">
      <c r="A438" s="313">
        <f>A430+1</f>
        <v>41</v>
      </c>
      <c r="B438" s="340" t="s">
        <v>1363</v>
      </c>
      <c r="C438" s="108"/>
      <c r="D438" s="78"/>
      <c r="E438" s="108"/>
      <c r="F438" s="108"/>
      <c r="G438" s="108"/>
      <c r="H438" s="78"/>
      <c r="I438" s="108"/>
      <c r="J438" s="108"/>
      <c r="K438" s="108"/>
      <c r="L438" s="78"/>
    </row>
    <row r="439" spans="1:12" s="327" customFormat="1" x14ac:dyDescent="0.2">
      <c r="A439" s="139"/>
      <c r="B439" s="352"/>
      <c r="C439" s="108"/>
      <c r="D439" s="78"/>
      <c r="E439" s="108"/>
      <c r="F439" s="108"/>
      <c r="G439" s="108"/>
      <c r="H439" s="78"/>
      <c r="I439" s="108"/>
      <c r="J439" s="108"/>
      <c r="K439" s="108"/>
      <c r="L439" s="78"/>
    </row>
    <row r="440" spans="1:12" s="327" customFormat="1" x14ac:dyDescent="0.2">
      <c r="A440" s="323"/>
      <c r="B440" s="324" t="s">
        <v>665</v>
      </c>
      <c r="C440" s="142" t="s">
        <v>429</v>
      </c>
      <c r="D440" s="78"/>
      <c r="E440" s="108"/>
      <c r="F440" s="108"/>
      <c r="G440" s="108"/>
      <c r="H440" s="78"/>
      <c r="I440" s="108"/>
      <c r="J440" s="108"/>
      <c r="K440" s="108"/>
      <c r="L440" s="78"/>
    </row>
    <row r="441" spans="1:12" s="327" customFormat="1" x14ac:dyDescent="0.2">
      <c r="A441" s="323"/>
      <c r="B441" s="324" t="s">
        <v>666</v>
      </c>
      <c r="C441" s="142" t="s">
        <v>429</v>
      </c>
      <c r="D441" s="78"/>
      <c r="E441" s="108"/>
      <c r="F441" s="108"/>
      <c r="G441" s="108"/>
      <c r="H441" s="78"/>
      <c r="I441" s="108"/>
      <c r="J441" s="108"/>
      <c r="K441" s="108"/>
      <c r="L441" s="78"/>
    </row>
    <row r="442" spans="1:12" s="327" customFormat="1" x14ac:dyDescent="0.2">
      <c r="A442" s="323"/>
      <c r="B442" s="324" t="s">
        <v>667</v>
      </c>
      <c r="C442" s="142" t="s">
        <v>429</v>
      </c>
      <c r="D442" s="78"/>
      <c r="E442" s="108"/>
      <c r="F442" s="108"/>
      <c r="G442" s="108"/>
      <c r="H442" s="78"/>
      <c r="I442" s="108"/>
      <c r="J442" s="108"/>
      <c r="K442" s="108"/>
      <c r="L442" s="78"/>
    </row>
    <row r="443" spans="1:12" s="327" customFormat="1" x14ac:dyDescent="0.2">
      <c r="A443" s="323"/>
      <c r="B443" s="324" t="s">
        <v>668</v>
      </c>
      <c r="C443" s="142" t="s">
        <v>429</v>
      </c>
      <c r="D443" s="78"/>
      <c r="E443" s="108"/>
      <c r="F443" s="108"/>
      <c r="G443" s="108"/>
      <c r="H443" s="78"/>
      <c r="I443" s="108">
        <v>30</v>
      </c>
      <c r="J443" s="108"/>
      <c r="K443" s="108">
        <f>I443*J443</f>
        <v>0</v>
      </c>
      <c r="L443" s="78"/>
    </row>
    <row r="444" spans="1:12" x14ac:dyDescent="0.2">
      <c r="A444" s="139"/>
      <c r="B444" s="318"/>
      <c r="C444" s="108"/>
      <c r="D444" s="78"/>
      <c r="E444" s="108"/>
      <c r="F444" s="108"/>
      <c r="G444" s="108"/>
      <c r="H444" s="78"/>
      <c r="I444" s="108"/>
      <c r="J444" s="108"/>
      <c r="K444" s="108"/>
      <c r="L444" s="78"/>
    </row>
    <row r="445" spans="1:12" s="327" customFormat="1" ht="274.5" customHeight="1" x14ac:dyDescent="0.2">
      <c r="A445" s="313">
        <f>A438+1</f>
        <v>42</v>
      </c>
      <c r="B445" s="340" t="s">
        <v>1362</v>
      </c>
      <c r="C445" s="108"/>
      <c r="D445" s="78"/>
      <c r="E445" s="108"/>
      <c r="F445" s="108"/>
      <c r="G445" s="108"/>
      <c r="H445" s="78"/>
      <c r="I445" s="108"/>
      <c r="J445" s="108"/>
      <c r="K445" s="108"/>
      <c r="L445" s="78"/>
    </row>
    <row r="446" spans="1:12" s="327" customFormat="1" x14ac:dyDescent="0.2">
      <c r="A446" s="139"/>
      <c r="B446" s="352"/>
      <c r="C446" s="108"/>
      <c r="D446" s="78"/>
      <c r="E446" s="108"/>
      <c r="F446" s="108"/>
      <c r="G446" s="108"/>
      <c r="H446" s="78"/>
      <c r="I446" s="108"/>
      <c r="J446" s="108"/>
      <c r="K446" s="108"/>
      <c r="L446" s="78"/>
    </row>
    <row r="447" spans="1:12" s="327" customFormat="1" x14ac:dyDescent="0.2">
      <c r="A447" s="323"/>
      <c r="B447" s="324" t="s">
        <v>665</v>
      </c>
      <c r="C447" s="142" t="s">
        <v>429</v>
      </c>
      <c r="D447" s="78"/>
      <c r="E447" s="108"/>
      <c r="F447" s="108"/>
      <c r="G447" s="108"/>
      <c r="H447" s="78"/>
      <c r="I447" s="108"/>
      <c r="J447" s="108"/>
      <c r="K447" s="108"/>
      <c r="L447" s="78"/>
    </row>
    <row r="448" spans="1:12" s="327" customFormat="1" x14ac:dyDescent="0.2">
      <c r="A448" s="323"/>
      <c r="B448" s="324" t="s">
        <v>669</v>
      </c>
      <c r="C448" s="142" t="s">
        <v>429</v>
      </c>
      <c r="D448" s="78"/>
      <c r="E448" s="108">
        <v>32</v>
      </c>
      <c r="F448" s="108"/>
      <c r="G448" s="108">
        <f>E448*F448</f>
        <v>0</v>
      </c>
      <c r="H448" s="78"/>
      <c r="I448" s="108"/>
      <c r="J448" s="108"/>
      <c r="K448" s="108"/>
      <c r="L448" s="78"/>
    </row>
    <row r="449" spans="1:12" s="327" customFormat="1" x14ac:dyDescent="0.2">
      <c r="A449" s="323"/>
      <c r="B449" s="324" t="s">
        <v>670</v>
      </c>
      <c r="C449" s="142" t="s">
        <v>429</v>
      </c>
      <c r="D449" s="78"/>
      <c r="E449" s="108"/>
      <c r="F449" s="108"/>
      <c r="G449" s="108"/>
      <c r="H449" s="78"/>
      <c r="I449" s="108"/>
      <c r="J449" s="108"/>
      <c r="K449" s="108"/>
      <c r="L449" s="78"/>
    </row>
    <row r="450" spans="1:12" x14ac:dyDescent="0.2">
      <c r="A450" s="139"/>
      <c r="B450" s="318"/>
      <c r="C450" s="108"/>
      <c r="D450" s="78"/>
      <c r="E450" s="108"/>
      <c r="F450" s="108"/>
      <c r="G450" s="108"/>
      <c r="H450" s="78"/>
      <c r="I450" s="108"/>
      <c r="J450" s="108"/>
      <c r="K450" s="108"/>
      <c r="L450" s="78"/>
    </row>
    <row r="451" spans="1:12" ht="51" x14ac:dyDescent="0.2">
      <c r="A451" s="139">
        <f>A445+1</f>
        <v>43</v>
      </c>
      <c r="B451" s="318" t="s">
        <v>671</v>
      </c>
      <c r="C451" s="108"/>
      <c r="D451" s="78"/>
      <c r="E451" s="108"/>
      <c r="F451" s="108"/>
      <c r="G451" s="108"/>
      <c r="H451" s="78"/>
      <c r="I451" s="108"/>
      <c r="J451" s="108"/>
      <c r="K451" s="108"/>
      <c r="L451" s="78"/>
    </row>
    <row r="452" spans="1:12" x14ac:dyDescent="0.2">
      <c r="A452" s="139"/>
      <c r="B452" s="353"/>
      <c r="C452" s="108"/>
      <c r="D452" s="78"/>
      <c r="E452" s="108"/>
      <c r="F452" s="108"/>
      <c r="G452" s="108"/>
      <c r="H452" s="78"/>
      <c r="I452" s="108"/>
      <c r="J452" s="108"/>
      <c r="K452" s="108"/>
      <c r="L452" s="78"/>
    </row>
    <row r="453" spans="1:12" x14ac:dyDescent="0.2">
      <c r="A453" s="139"/>
      <c r="B453" s="305"/>
      <c r="C453" s="108" t="s">
        <v>33</v>
      </c>
      <c r="D453" s="78"/>
      <c r="E453" s="108"/>
      <c r="F453" s="108"/>
      <c r="G453" s="108"/>
      <c r="H453" s="78"/>
      <c r="I453" s="108"/>
      <c r="J453" s="108"/>
      <c r="K453" s="108"/>
      <c r="L453" s="78"/>
    </row>
    <row r="454" spans="1:12" x14ac:dyDescent="0.2">
      <c r="A454" s="139"/>
      <c r="B454" s="305"/>
      <c r="C454" s="108"/>
      <c r="D454" s="78"/>
      <c r="E454" s="108"/>
      <c r="F454" s="108"/>
      <c r="G454" s="108"/>
      <c r="H454" s="78"/>
      <c r="I454" s="108"/>
      <c r="J454" s="108"/>
      <c r="K454" s="108"/>
      <c r="L454" s="78"/>
    </row>
    <row r="455" spans="1:12" ht="89.25" x14ac:dyDescent="0.2">
      <c r="A455" s="313">
        <f>A451+1</f>
        <v>44</v>
      </c>
      <c r="B455" s="318" t="s">
        <v>672</v>
      </c>
      <c r="C455" s="108"/>
      <c r="D455" s="78"/>
      <c r="E455" s="108"/>
      <c r="F455" s="108"/>
      <c r="G455" s="108"/>
      <c r="H455" s="78"/>
      <c r="I455" s="108"/>
      <c r="J455" s="108"/>
      <c r="K455" s="108"/>
      <c r="L455" s="78"/>
    </row>
    <row r="456" spans="1:12" x14ac:dyDescent="0.2">
      <c r="A456" s="313"/>
      <c r="B456" s="318"/>
      <c r="C456" s="108"/>
      <c r="D456" s="78"/>
      <c r="E456" s="108"/>
      <c r="F456" s="108"/>
      <c r="G456" s="108"/>
      <c r="H456" s="78"/>
      <c r="I456" s="108"/>
      <c r="J456" s="108"/>
      <c r="K456" s="108"/>
      <c r="L456" s="78"/>
    </row>
    <row r="457" spans="1:12" x14ac:dyDescent="0.2">
      <c r="A457" s="313"/>
      <c r="B457" s="318"/>
      <c r="C457" s="108" t="s">
        <v>443</v>
      </c>
      <c r="D457" s="78"/>
      <c r="E457" s="343">
        <v>20</v>
      </c>
      <c r="F457" s="343"/>
      <c r="G457" s="343">
        <f>E457*F457</f>
        <v>0</v>
      </c>
      <c r="H457" s="78"/>
      <c r="I457" s="108"/>
      <c r="J457" s="108"/>
      <c r="K457" s="108"/>
      <c r="L457" s="78"/>
    </row>
    <row r="458" spans="1:12" x14ac:dyDescent="0.2">
      <c r="A458" s="313"/>
      <c r="B458" s="318"/>
      <c r="C458" s="108"/>
      <c r="D458" s="78"/>
      <c r="E458" s="108"/>
      <c r="F458" s="108"/>
      <c r="G458" s="108"/>
      <c r="H458" s="78"/>
      <c r="I458" s="108"/>
      <c r="J458" s="108"/>
      <c r="K458" s="108"/>
      <c r="L458" s="78"/>
    </row>
    <row r="459" spans="1:12" ht="216" customHeight="1" x14ac:dyDescent="0.2">
      <c r="A459" s="314">
        <f>A455+1</f>
        <v>45</v>
      </c>
      <c r="B459" s="324" t="s">
        <v>673</v>
      </c>
      <c r="C459" s="142"/>
      <c r="D459" s="78"/>
      <c r="E459" s="108"/>
      <c r="F459" s="108"/>
      <c r="G459" s="108"/>
      <c r="H459" s="78"/>
      <c r="I459" s="108"/>
      <c r="J459" s="108"/>
      <c r="K459" s="108"/>
      <c r="L459" s="78"/>
    </row>
    <row r="460" spans="1:12" x14ac:dyDescent="0.2">
      <c r="A460" s="314"/>
      <c r="B460" s="324"/>
      <c r="C460" s="142"/>
      <c r="D460" s="78"/>
      <c r="E460" s="108"/>
      <c r="F460" s="108"/>
      <c r="G460" s="108"/>
      <c r="H460" s="78"/>
      <c r="I460" s="108"/>
      <c r="J460" s="108"/>
      <c r="K460" s="108"/>
      <c r="L460" s="78"/>
    </row>
    <row r="461" spans="1:12" x14ac:dyDescent="0.2">
      <c r="A461" s="314"/>
      <c r="B461" s="324"/>
      <c r="C461" s="142" t="s">
        <v>443</v>
      </c>
      <c r="D461" s="78"/>
      <c r="E461" s="108"/>
      <c r="F461" s="108"/>
      <c r="G461" s="108"/>
      <c r="H461" s="78"/>
      <c r="I461" s="108"/>
      <c r="J461" s="108"/>
      <c r="K461" s="108"/>
      <c r="L461" s="78"/>
    </row>
    <row r="462" spans="1:12" x14ac:dyDescent="0.2">
      <c r="A462" s="313"/>
      <c r="B462" s="318"/>
      <c r="C462" s="108"/>
      <c r="D462" s="78"/>
      <c r="E462" s="108"/>
      <c r="F462" s="108"/>
      <c r="G462" s="108"/>
      <c r="H462" s="78"/>
      <c r="I462" s="108"/>
      <c r="J462" s="108"/>
      <c r="K462" s="108"/>
      <c r="L462" s="78"/>
    </row>
    <row r="463" spans="1:12" ht="51" x14ac:dyDescent="0.2">
      <c r="A463" s="139">
        <f>A459+1</f>
        <v>46</v>
      </c>
      <c r="B463" s="318" t="s">
        <v>671</v>
      </c>
      <c r="C463" s="108"/>
      <c r="D463" s="78"/>
      <c r="E463" s="108"/>
      <c r="F463" s="108"/>
      <c r="G463" s="108"/>
      <c r="H463" s="78"/>
      <c r="I463" s="108"/>
      <c r="J463" s="108"/>
      <c r="K463" s="108"/>
      <c r="L463" s="78"/>
    </row>
    <row r="464" spans="1:12" x14ac:dyDescent="0.2">
      <c r="A464" s="139"/>
      <c r="B464" s="353"/>
      <c r="C464" s="108"/>
      <c r="D464" s="78"/>
      <c r="E464" s="108"/>
      <c r="F464" s="108"/>
      <c r="G464" s="108"/>
      <c r="H464" s="78"/>
      <c r="I464" s="108"/>
      <c r="J464" s="108"/>
      <c r="K464" s="108"/>
      <c r="L464" s="78"/>
    </row>
    <row r="465" spans="1:12" x14ac:dyDescent="0.2">
      <c r="A465" s="139"/>
      <c r="B465" s="305"/>
      <c r="C465" s="108" t="s">
        <v>33</v>
      </c>
      <c r="D465" s="78"/>
      <c r="E465" s="108"/>
      <c r="F465" s="108"/>
      <c r="G465" s="108"/>
      <c r="H465" s="78"/>
      <c r="I465" s="108"/>
      <c r="J465" s="108"/>
      <c r="K465" s="108"/>
      <c r="L465" s="78"/>
    </row>
    <row r="466" spans="1:12" x14ac:dyDescent="0.2">
      <c r="A466" s="139"/>
      <c r="B466" s="318"/>
      <c r="C466" s="108"/>
      <c r="D466" s="78"/>
      <c r="E466" s="108"/>
      <c r="F466" s="108"/>
      <c r="G466" s="108"/>
      <c r="H466" s="78"/>
      <c r="I466" s="108"/>
      <c r="J466" s="108"/>
      <c r="K466" s="108"/>
      <c r="L466" s="78"/>
    </row>
    <row r="467" spans="1:12" x14ac:dyDescent="0.2">
      <c r="A467" s="316" t="s">
        <v>674</v>
      </c>
      <c r="B467" s="351" t="s">
        <v>675</v>
      </c>
      <c r="C467" s="108"/>
      <c r="D467" s="78"/>
      <c r="E467" s="108"/>
      <c r="F467" s="108"/>
      <c r="G467" s="108"/>
      <c r="H467" s="78"/>
      <c r="I467" s="108"/>
      <c r="J467" s="108"/>
      <c r="K467" s="108"/>
      <c r="L467" s="78"/>
    </row>
    <row r="468" spans="1:12" x14ac:dyDescent="0.2">
      <c r="A468" s="139"/>
      <c r="B468" s="351" t="s">
        <v>423</v>
      </c>
      <c r="C468" s="108"/>
      <c r="D468" s="78"/>
      <c r="E468" s="108"/>
      <c r="F468" s="108"/>
      <c r="G468" s="108"/>
      <c r="H468" s="78"/>
      <c r="I468" s="108"/>
      <c r="J468" s="108"/>
      <c r="K468" s="108"/>
      <c r="L468" s="78"/>
    </row>
    <row r="469" spans="1:12" x14ac:dyDescent="0.2">
      <c r="A469" s="139"/>
      <c r="B469" s="351"/>
      <c r="C469" s="108"/>
      <c r="D469" s="78"/>
      <c r="E469" s="108"/>
      <c r="F469" s="108"/>
      <c r="G469" s="108"/>
      <c r="H469" s="78"/>
      <c r="I469" s="108"/>
      <c r="J469" s="108"/>
      <c r="K469" s="108"/>
      <c r="L469" s="78"/>
    </row>
    <row r="470" spans="1:12" ht="51" x14ac:dyDescent="0.2">
      <c r="A470" s="139">
        <f>A463+1</f>
        <v>47</v>
      </c>
      <c r="B470" s="319" t="s">
        <v>676</v>
      </c>
      <c r="C470" s="108"/>
      <c r="D470" s="78"/>
      <c r="E470" s="108"/>
      <c r="F470" s="108"/>
      <c r="G470" s="108"/>
      <c r="H470" s="78"/>
      <c r="I470" s="108"/>
      <c r="J470" s="108"/>
      <c r="K470" s="108"/>
      <c r="L470" s="78"/>
    </row>
    <row r="471" spans="1:12" x14ac:dyDescent="0.2">
      <c r="A471" s="139"/>
      <c r="B471" s="319"/>
      <c r="C471" s="108"/>
      <c r="D471" s="78"/>
      <c r="E471" s="108"/>
      <c r="F471" s="108"/>
      <c r="G471" s="108"/>
      <c r="H471" s="78"/>
      <c r="I471" s="108"/>
      <c r="J471" s="108"/>
      <c r="K471" s="108"/>
      <c r="L471" s="78"/>
    </row>
    <row r="472" spans="1:12" x14ac:dyDescent="0.2">
      <c r="A472" s="139"/>
      <c r="B472" s="319"/>
      <c r="C472" s="108" t="s">
        <v>443</v>
      </c>
      <c r="D472" s="78"/>
      <c r="E472" s="108"/>
      <c r="F472" s="108"/>
      <c r="G472" s="108"/>
      <c r="H472" s="78"/>
      <c r="I472" s="108"/>
      <c r="J472" s="108"/>
      <c r="K472" s="108"/>
      <c r="L472" s="78"/>
    </row>
    <row r="473" spans="1:12" x14ac:dyDescent="0.2">
      <c r="A473" s="139"/>
      <c r="B473" s="351"/>
      <c r="C473" s="108"/>
      <c r="D473" s="78"/>
      <c r="E473" s="108"/>
      <c r="F473" s="108"/>
      <c r="G473" s="108"/>
      <c r="H473" s="78"/>
      <c r="I473" s="108"/>
      <c r="J473" s="108"/>
      <c r="K473" s="108"/>
      <c r="L473" s="78"/>
    </row>
    <row r="474" spans="1:12" ht="25.5" x14ac:dyDescent="0.2">
      <c r="A474" s="139">
        <f>A470+1</f>
        <v>48</v>
      </c>
      <c r="B474" s="318" t="s">
        <v>677</v>
      </c>
      <c r="C474" s="108"/>
      <c r="D474" s="78"/>
      <c r="E474" s="108"/>
      <c r="F474" s="108"/>
      <c r="G474" s="108"/>
      <c r="H474" s="78"/>
      <c r="I474" s="108"/>
      <c r="J474" s="108"/>
      <c r="K474" s="108"/>
      <c r="L474" s="78"/>
    </row>
    <row r="475" spans="1:12" x14ac:dyDescent="0.2">
      <c r="A475" s="139"/>
      <c r="B475" s="305"/>
      <c r="C475" s="108"/>
      <c r="D475" s="78"/>
      <c r="E475" s="108"/>
      <c r="F475" s="108"/>
      <c r="G475" s="108"/>
      <c r="H475" s="78"/>
      <c r="I475" s="108"/>
      <c r="J475" s="108"/>
      <c r="K475" s="108"/>
      <c r="L475" s="78"/>
    </row>
    <row r="476" spans="1:12" x14ac:dyDescent="0.2">
      <c r="A476" s="139"/>
      <c r="B476" s="305"/>
      <c r="C476" s="108" t="s">
        <v>443</v>
      </c>
      <c r="D476" s="78"/>
      <c r="E476" s="108"/>
      <c r="F476" s="108"/>
      <c r="G476" s="108"/>
      <c r="H476" s="78"/>
      <c r="I476" s="108"/>
      <c r="J476" s="108"/>
      <c r="K476" s="108"/>
      <c r="L476" s="78"/>
    </row>
    <row r="477" spans="1:12" x14ac:dyDescent="0.2">
      <c r="A477" s="139"/>
      <c r="B477" s="305"/>
      <c r="C477" s="108"/>
      <c r="D477" s="78"/>
      <c r="E477" s="108"/>
      <c r="F477" s="108"/>
      <c r="G477" s="108"/>
      <c r="H477" s="78"/>
      <c r="I477" s="108"/>
      <c r="J477" s="108"/>
      <c r="K477" s="108"/>
      <c r="L477" s="78"/>
    </row>
    <row r="478" spans="1:12" ht="51" x14ac:dyDescent="0.2">
      <c r="A478" s="139">
        <f>A474+1</f>
        <v>49</v>
      </c>
      <c r="B478" s="318" t="s">
        <v>678</v>
      </c>
      <c r="C478" s="108"/>
      <c r="D478" s="78"/>
      <c r="E478" s="108"/>
      <c r="F478" s="108"/>
      <c r="G478" s="108"/>
      <c r="H478" s="78"/>
      <c r="I478" s="108"/>
      <c r="J478" s="108"/>
      <c r="K478" s="108"/>
      <c r="L478" s="78"/>
    </row>
    <row r="479" spans="1:12" x14ac:dyDescent="0.2">
      <c r="A479" s="139"/>
      <c r="B479" s="305"/>
      <c r="C479" s="108"/>
      <c r="D479" s="78"/>
      <c r="E479" s="108"/>
      <c r="F479" s="108"/>
      <c r="G479" s="108"/>
      <c r="H479" s="78"/>
      <c r="I479" s="108"/>
      <c r="J479" s="108"/>
      <c r="K479" s="108"/>
      <c r="L479" s="78"/>
    </row>
    <row r="480" spans="1:12" x14ac:dyDescent="0.2">
      <c r="A480" s="139"/>
      <c r="B480" s="305"/>
      <c r="C480" s="108" t="s">
        <v>443</v>
      </c>
      <c r="D480" s="78"/>
      <c r="E480" s="108"/>
      <c r="F480" s="108"/>
      <c r="G480" s="108"/>
      <c r="H480" s="78"/>
      <c r="I480" s="108"/>
      <c r="J480" s="108"/>
      <c r="K480" s="108"/>
      <c r="L480" s="78"/>
    </row>
    <row r="481" spans="1:12" x14ac:dyDescent="0.2">
      <c r="A481" s="139"/>
      <c r="B481" s="305"/>
      <c r="C481" s="108"/>
      <c r="D481" s="78"/>
      <c r="E481" s="108"/>
      <c r="F481" s="108"/>
      <c r="G481" s="108"/>
      <c r="H481" s="78"/>
      <c r="I481" s="108"/>
      <c r="J481" s="108"/>
      <c r="K481" s="108"/>
      <c r="L481" s="78"/>
    </row>
    <row r="482" spans="1:12" ht="51" x14ac:dyDescent="0.2">
      <c r="A482" s="139">
        <f>A478+1</f>
        <v>50</v>
      </c>
      <c r="B482" s="318" t="s">
        <v>679</v>
      </c>
      <c r="C482" s="108"/>
      <c r="D482" s="78"/>
      <c r="E482" s="108"/>
      <c r="F482" s="108"/>
      <c r="G482" s="108"/>
      <c r="H482" s="78"/>
      <c r="I482" s="108"/>
      <c r="J482" s="108"/>
      <c r="K482" s="108"/>
      <c r="L482" s="78"/>
    </row>
    <row r="483" spans="1:12" x14ac:dyDescent="0.2">
      <c r="A483" s="139"/>
      <c r="B483" s="305"/>
      <c r="C483" s="108"/>
      <c r="D483" s="78"/>
      <c r="E483" s="108"/>
      <c r="F483" s="108"/>
      <c r="G483" s="108"/>
      <c r="H483" s="78"/>
      <c r="I483" s="108"/>
      <c r="J483" s="108"/>
      <c r="K483" s="108"/>
      <c r="L483" s="78"/>
    </row>
    <row r="484" spans="1:12" x14ac:dyDescent="0.2">
      <c r="A484" s="139"/>
      <c r="B484" s="305"/>
      <c r="C484" s="108" t="s">
        <v>443</v>
      </c>
      <c r="D484" s="78"/>
      <c r="E484" s="108"/>
      <c r="F484" s="108"/>
      <c r="G484" s="108"/>
      <c r="H484" s="78"/>
      <c r="I484" s="108"/>
      <c r="J484" s="108"/>
      <c r="K484" s="108"/>
      <c r="L484" s="78"/>
    </row>
    <row r="485" spans="1:12" x14ac:dyDescent="0.2">
      <c r="A485" s="139"/>
      <c r="B485" s="305"/>
      <c r="C485" s="108"/>
      <c r="D485" s="78"/>
      <c r="E485" s="108"/>
      <c r="F485" s="108"/>
      <c r="G485" s="108"/>
      <c r="H485" s="78"/>
      <c r="I485" s="108"/>
      <c r="J485" s="108"/>
      <c r="K485" s="108"/>
      <c r="L485" s="78"/>
    </row>
    <row r="486" spans="1:12" ht="51" x14ac:dyDescent="0.2">
      <c r="A486" s="139">
        <f>A482+1</f>
        <v>51</v>
      </c>
      <c r="B486" s="318" t="s">
        <v>680</v>
      </c>
      <c r="C486" s="108"/>
      <c r="D486" s="354"/>
      <c r="E486" s="108"/>
      <c r="F486" s="108"/>
      <c r="G486" s="108"/>
      <c r="H486" s="354"/>
      <c r="I486" s="108"/>
      <c r="J486" s="108"/>
      <c r="K486" s="108"/>
      <c r="L486" s="354"/>
    </row>
    <row r="487" spans="1:12" x14ac:dyDescent="0.2">
      <c r="A487" s="139"/>
      <c r="B487" s="355"/>
      <c r="C487" s="108"/>
      <c r="D487" s="354"/>
      <c r="E487" s="108"/>
      <c r="F487" s="108"/>
      <c r="G487" s="108"/>
      <c r="H487" s="354"/>
      <c r="I487" s="108"/>
      <c r="J487" s="108"/>
      <c r="K487" s="108"/>
      <c r="L487" s="354"/>
    </row>
    <row r="488" spans="1:12" x14ac:dyDescent="0.2">
      <c r="A488" s="139"/>
      <c r="B488" s="355"/>
      <c r="C488" s="108" t="s">
        <v>443</v>
      </c>
      <c r="D488" s="78"/>
      <c r="E488" s="108"/>
      <c r="F488" s="108"/>
      <c r="G488" s="108"/>
      <c r="H488" s="78"/>
      <c r="I488" s="108"/>
      <c r="J488" s="108"/>
      <c r="K488" s="108"/>
      <c r="L488" s="78"/>
    </row>
    <row r="489" spans="1:12" x14ac:dyDescent="0.2">
      <c r="A489" s="139"/>
      <c r="B489" s="355"/>
      <c r="C489" s="108"/>
      <c r="D489" s="78"/>
      <c r="E489" s="108"/>
      <c r="F489" s="108"/>
      <c r="G489" s="108"/>
      <c r="H489" s="78"/>
      <c r="I489" s="108"/>
      <c r="J489" s="108"/>
      <c r="K489" s="108"/>
      <c r="L489" s="78"/>
    </row>
    <row r="490" spans="1:12" ht="25.5" x14ac:dyDescent="0.2">
      <c r="A490" s="139">
        <f>A486+1</f>
        <v>52</v>
      </c>
      <c r="B490" s="318" t="s">
        <v>681</v>
      </c>
      <c r="C490" s="108"/>
      <c r="D490" s="78"/>
      <c r="E490" s="108"/>
      <c r="F490" s="108"/>
      <c r="G490" s="108"/>
      <c r="H490" s="78"/>
      <c r="I490" s="108"/>
      <c r="J490" s="108"/>
      <c r="K490" s="108"/>
      <c r="L490" s="78"/>
    </row>
    <row r="491" spans="1:12" x14ac:dyDescent="0.2">
      <c r="A491" s="139"/>
      <c r="B491" s="305"/>
      <c r="C491" s="108"/>
      <c r="D491" s="78"/>
      <c r="E491" s="108"/>
      <c r="F491" s="108"/>
      <c r="G491" s="108"/>
      <c r="H491" s="78"/>
      <c r="I491" s="108"/>
      <c r="J491" s="108"/>
      <c r="K491" s="108"/>
      <c r="L491" s="78"/>
    </row>
    <row r="492" spans="1:12" x14ac:dyDescent="0.2">
      <c r="A492" s="139"/>
      <c r="B492" s="305"/>
      <c r="C492" s="108" t="s">
        <v>443</v>
      </c>
      <c r="D492" s="78"/>
      <c r="E492" s="108"/>
      <c r="F492" s="108"/>
      <c r="G492" s="108"/>
      <c r="H492" s="78"/>
      <c r="I492" s="108"/>
      <c r="J492" s="108"/>
      <c r="K492" s="108"/>
      <c r="L492" s="78"/>
    </row>
    <row r="493" spans="1:12" x14ac:dyDescent="0.2">
      <c r="A493" s="139"/>
      <c r="B493" s="305"/>
      <c r="C493" s="108"/>
      <c r="D493" s="78"/>
      <c r="E493" s="108"/>
      <c r="F493" s="108"/>
      <c r="G493" s="108"/>
      <c r="H493" s="78"/>
      <c r="I493" s="108"/>
      <c r="J493" s="108"/>
      <c r="K493" s="108"/>
      <c r="L493" s="78"/>
    </row>
    <row r="494" spans="1:12" ht="25.5" x14ac:dyDescent="0.2">
      <c r="A494" s="139">
        <f>A490+1</f>
        <v>53</v>
      </c>
      <c r="B494" s="318" t="s">
        <v>682</v>
      </c>
      <c r="C494" s="108"/>
      <c r="D494" s="78"/>
      <c r="E494" s="108"/>
      <c r="F494" s="108"/>
      <c r="G494" s="108"/>
      <c r="H494" s="78"/>
      <c r="I494" s="108"/>
      <c r="J494" s="108"/>
      <c r="K494" s="108"/>
      <c r="L494" s="78"/>
    </row>
    <row r="495" spans="1:12" x14ac:dyDescent="0.2">
      <c r="A495" s="139"/>
      <c r="B495" s="305"/>
      <c r="C495" s="108"/>
      <c r="D495" s="78"/>
      <c r="E495" s="108"/>
      <c r="F495" s="108"/>
      <c r="G495" s="108"/>
      <c r="H495" s="78"/>
      <c r="I495" s="108"/>
      <c r="J495" s="108"/>
      <c r="K495" s="108"/>
      <c r="L495" s="78"/>
    </row>
    <row r="496" spans="1:12" x14ac:dyDescent="0.2">
      <c r="A496" s="139"/>
      <c r="B496" s="305"/>
      <c r="C496" s="108" t="s">
        <v>443</v>
      </c>
      <c r="D496" s="78"/>
      <c r="E496" s="108"/>
      <c r="F496" s="108"/>
      <c r="G496" s="108"/>
      <c r="H496" s="78"/>
      <c r="I496" s="108"/>
      <c r="J496" s="108"/>
      <c r="K496" s="108"/>
      <c r="L496" s="78"/>
    </row>
    <row r="497" spans="1:12" x14ac:dyDescent="0.2">
      <c r="A497" s="139"/>
      <c r="B497" s="305"/>
      <c r="C497" s="108"/>
      <c r="D497" s="78"/>
      <c r="E497" s="108"/>
      <c r="F497" s="108"/>
      <c r="G497" s="108"/>
      <c r="H497" s="78"/>
      <c r="I497" s="108"/>
      <c r="J497" s="108"/>
      <c r="K497" s="108"/>
      <c r="L497" s="78"/>
    </row>
    <row r="498" spans="1:12" ht="25.5" x14ac:dyDescent="0.2">
      <c r="A498" s="139">
        <f>A494+1</f>
        <v>54</v>
      </c>
      <c r="B498" s="352" t="s">
        <v>683</v>
      </c>
      <c r="C498" s="108"/>
      <c r="D498" s="78"/>
      <c r="E498" s="108"/>
      <c r="F498" s="108"/>
      <c r="G498" s="108"/>
      <c r="H498" s="78"/>
      <c r="I498" s="108"/>
      <c r="J498" s="108"/>
      <c r="K498" s="108"/>
      <c r="L498" s="78"/>
    </row>
    <row r="499" spans="1:12" x14ac:dyDescent="0.2">
      <c r="A499" s="139"/>
      <c r="B499" s="305"/>
      <c r="C499" s="108"/>
      <c r="D499" s="78"/>
      <c r="E499" s="108"/>
      <c r="F499" s="108"/>
      <c r="G499" s="108"/>
      <c r="H499" s="78"/>
      <c r="I499" s="108"/>
      <c r="J499" s="108"/>
      <c r="K499" s="108"/>
      <c r="L499" s="78"/>
    </row>
    <row r="500" spans="1:12" x14ac:dyDescent="0.2">
      <c r="A500" s="139"/>
      <c r="B500" s="305"/>
      <c r="C500" s="108" t="s">
        <v>226</v>
      </c>
      <c r="D500" s="354"/>
      <c r="E500" s="108">
        <v>5</v>
      </c>
      <c r="F500" s="108"/>
      <c r="G500" s="108">
        <f>SUM(G3:G497)*E500/100</f>
        <v>0</v>
      </c>
      <c r="H500" s="354"/>
      <c r="I500" s="108">
        <v>5</v>
      </c>
      <c r="J500" s="108"/>
      <c r="K500" s="108">
        <f>SUM(K3:K497)*I500/100</f>
        <v>0</v>
      </c>
      <c r="L500" s="354"/>
    </row>
    <row r="501" spans="1:12" x14ac:dyDescent="0.2">
      <c r="A501" s="356"/>
      <c r="B501" s="357"/>
      <c r="C501" s="78"/>
      <c r="D501" s="78"/>
      <c r="E501" s="78"/>
      <c r="F501" s="78"/>
      <c r="G501" s="78"/>
      <c r="H501" s="78"/>
      <c r="I501" s="78"/>
      <c r="J501" s="78"/>
      <c r="K501" s="78"/>
      <c r="L501" s="78"/>
    </row>
    <row r="502" spans="1:12" ht="13.5" customHeight="1" x14ac:dyDescent="0.2">
      <c r="B502" s="286"/>
    </row>
    <row r="503" spans="1:12" s="282" customFormat="1" ht="13.5" thickBot="1" x14ac:dyDescent="0.25">
      <c r="A503" s="463"/>
      <c r="B503" s="358" t="s">
        <v>420</v>
      </c>
      <c r="C503" s="410"/>
      <c r="D503" s="359"/>
      <c r="E503" s="359"/>
      <c r="F503" s="359"/>
      <c r="G503" s="359">
        <f>SUM(G3:G501)</f>
        <v>0</v>
      </c>
      <c r="H503" s="359"/>
      <c r="I503" s="359"/>
      <c r="J503" s="359"/>
      <c r="K503" s="359">
        <f>SUM(K3:K501)</f>
        <v>0</v>
      </c>
      <c r="L503" s="359"/>
    </row>
    <row r="504" spans="1:12" s="283" customFormat="1" ht="13.5" thickTop="1" x14ac:dyDescent="0.2">
      <c r="A504" s="292"/>
      <c r="B504" s="360"/>
      <c r="C504" s="76"/>
      <c r="D504" s="76"/>
      <c r="E504" s="76"/>
      <c r="F504" s="76"/>
      <c r="G504" s="76"/>
      <c r="H504" s="76"/>
      <c r="I504" s="76"/>
      <c r="J504" s="76"/>
      <c r="K504" s="76"/>
      <c r="L504" s="76"/>
    </row>
    <row r="505" spans="1:12" x14ac:dyDescent="0.2">
      <c r="A505" s="361"/>
    </row>
  </sheetData>
  <protectedRanges>
    <protectedRange algorithmName="SHA-512" hashValue="2RH0jjRnSwvietb5FGTdQwfndXmsSxtCZYgeMv6Dp9u1G7Ooy24hX19M6A9+YTsKvtBlplxIVzaKs13djajuFQ==" saltValue="2DtT/swoHjl47t3Wda4TGQ==" spinCount="100000" sqref="D41:L41 D33:L33 D29:L29 D25:L25 D20:L21 D15:L16 D295:L295 D417:J417 D408:J408 D381:J389 D356:J356 D351:J351 D346:J346 D342:J342 D338:J338 D333:J333 D329:J329 D320:J321 D314:J314 D308:J308 D302:J304 D200:L200 D263:L263 D461:L461 D457:L457 D453:L453 D432:L436 D465:L465 D424:L428 D243:L244 D287:F287 D251:L251 D239:L239 D283:L283 D196:L196 H106:L107 H102:L102 D102:F102 H111:L112 D447:L449 G102:G113 D115:L116 D121:L123 D185:L188 D205:L216 D395:J404 K440:L443 L220:L235 D220:D235 E220:K232 E234:K235 H233:K233 D257:L257 H287:L287 L417 G284:G287 L408 L395:L404 L381:L389 L356 L351 L346 L342 L338 L333 L329 L320:L321 L314 L308 L302:L304 D126:L128 K296:K417 D472:L503 J443 D440:H443 I440:J442 D10:L11 D177:L177 D163:L163 D149:L149 D145:L145 D141:L141 D137:L137 D133:L133 D101:L101 D111:F112 D106:F107 D97:L97 D83:L83 D76:L76 D63:L63 D59:L59 D53:L53 D49:L49 D45:L45" name="Obseg1"/>
  </protectedRanges>
  <mergeCells count="2">
    <mergeCell ref="E2:G2"/>
    <mergeCell ref="I2:K2"/>
  </mergeCells>
  <pageMargins left="0.98425196850393704" right="0.19685039370078741" top="0.59055118110236227" bottom="0.39370078740157483" header="0.51181102362204722" footer="0.51181102362204722"/>
  <pageSetup paperSize="9" scale="60" firstPageNumber="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282"/>
  <sheetViews>
    <sheetView showZeros="0" view="pageBreakPreview" zoomScale="80" zoomScaleNormal="120" zoomScaleSheetLayoutView="80" workbookViewId="0">
      <pane ySplit="2" topLeftCell="A3" activePane="bottomLeft" state="frozen"/>
      <selection activeCell="T43" sqref="T43"/>
      <selection pane="bottomLeft"/>
    </sheetView>
  </sheetViews>
  <sheetFormatPr defaultRowHeight="12.75" x14ac:dyDescent="0.2"/>
  <cols>
    <col min="1" max="1" width="8.7109375" style="361" customWidth="1"/>
    <col min="2" max="2" width="40.7109375" style="362" customWidth="1"/>
    <col min="3" max="3" width="8.7109375" style="79" customWidth="1"/>
    <col min="4" max="4" width="1.140625" style="366" customWidth="1"/>
    <col min="5" max="7" width="12.7109375" style="366" customWidth="1"/>
    <col min="8" max="8" width="1.140625" style="366" customWidth="1"/>
    <col min="9" max="11" width="12.7109375" style="366" customWidth="1"/>
    <col min="12" max="12" width="0.85546875" style="366" customWidth="1"/>
    <col min="13" max="16384" width="9.140625" style="77"/>
  </cols>
  <sheetData>
    <row r="1" spans="1:12" ht="13.5" thickBot="1" x14ac:dyDescent="0.25">
      <c r="E1" s="287"/>
      <c r="F1" s="287"/>
      <c r="G1" s="287"/>
      <c r="H1" s="287"/>
      <c r="I1" s="287"/>
      <c r="J1" s="287"/>
      <c r="K1" s="287"/>
      <c r="L1" s="287"/>
    </row>
    <row r="2" spans="1:12" s="363" customFormat="1" ht="13.5" customHeight="1" thickBot="1" x14ac:dyDescent="0.25">
      <c r="A2" s="288" t="s">
        <v>684</v>
      </c>
      <c r="B2" s="309" t="s">
        <v>685</v>
      </c>
      <c r="C2" s="367"/>
      <c r="D2" s="290"/>
      <c r="E2" s="679" t="s">
        <v>383</v>
      </c>
      <c r="F2" s="680"/>
      <c r="G2" s="684"/>
      <c r="H2" s="290"/>
      <c r="I2" s="681" t="s">
        <v>384</v>
      </c>
      <c r="J2" s="682"/>
      <c r="K2" s="683"/>
      <c r="L2" s="290"/>
    </row>
    <row r="3" spans="1:12" x14ac:dyDescent="0.2">
      <c r="A3" s="288"/>
      <c r="B3" s="169"/>
      <c r="C3" s="367"/>
    </row>
    <row r="4" spans="1:12" x14ac:dyDescent="0.2">
      <c r="A4" s="288" t="s">
        <v>686</v>
      </c>
      <c r="B4" s="368" t="s">
        <v>687</v>
      </c>
      <c r="D4" s="369"/>
      <c r="E4" s="369"/>
      <c r="F4" s="369"/>
      <c r="G4" s="369"/>
      <c r="H4" s="369"/>
      <c r="I4" s="369"/>
      <c r="J4" s="369"/>
      <c r="K4" s="369"/>
      <c r="L4" s="369"/>
    </row>
    <row r="5" spans="1:12" x14ac:dyDescent="0.2">
      <c r="A5" s="370"/>
      <c r="B5" s="371"/>
      <c r="C5" s="372"/>
      <c r="D5" s="369"/>
      <c r="E5" s="373"/>
      <c r="F5" s="373"/>
      <c r="G5" s="373"/>
      <c r="H5" s="369"/>
      <c r="I5" s="373"/>
      <c r="J5" s="373"/>
      <c r="K5" s="373"/>
      <c r="L5" s="369"/>
    </row>
    <row r="6" spans="1:12" ht="25.5" x14ac:dyDescent="0.2">
      <c r="A6" s="344" t="s">
        <v>688</v>
      </c>
      <c r="B6" s="320" t="s">
        <v>689</v>
      </c>
      <c r="C6" s="127"/>
      <c r="D6" s="375"/>
      <c r="E6" s="374"/>
      <c r="F6" s="374"/>
      <c r="G6" s="374"/>
      <c r="H6" s="375"/>
      <c r="I6" s="374"/>
      <c r="J6" s="374"/>
      <c r="K6" s="374"/>
      <c r="L6" s="375"/>
    </row>
    <row r="7" spans="1:12" x14ac:dyDescent="0.2">
      <c r="A7" s="376"/>
      <c r="B7" s="320" t="s">
        <v>423</v>
      </c>
      <c r="C7" s="127"/>
      <c r="D7" s="375"/>
      <c r="E7" s="374"/>
      <c r="F7" s="374"/>
      <c r="G7" s="374"/>
      <c r="H7" s="375"/>
      <c r="I7" s="374"/>
      <c r="J7" s="374"/>
      <c r="K7" s="374"/>
      <c r="L7" s="375"/>
    </row>
    <row r="8" spans="1:12" x14ac:dyDescent="0.2">
      <c r="A8" s="376"/>
      <c r="B8" s="320"/>
      <c r="C8" s="127"/>
      <c r="D8" s="375"/>
      <c r="E8" s="374"/>
      <c r="F8" s="374"/>
      <c r="G8" s="374"/>
      <c r="H8" s="375"/>
      <c r="I8" s="374"/>
      <c r="J8" s="374"/>
      <c r="K8" s="374"/>
      <c r="L8" s="375"/>
    </row>
    <row r="9" spans="1:12" s="306" customFormat="1" ht="63.75" x14ac:dyDescent="0.2">
      <c r="A9" s="336">
        <v>1</v>
      </c>
      <c r="B9" s="336" t="s">
        <v>690</v>
      </c>
      <c r="C9" s="364"/>
      <c r="D9" s="365"/>
      <c r="E9" s="364"/>
      <c r="F9" s="364"/>
      <c r="G9" s="364"/>
      <c r="H9" s="365"/>
      <c r="I9" s="364"/>
      <c r="J9" s="364"/>
      <c r="K9" s="364"/>
      <c r="L9" s="365"/>
    </row>
    <row r="10" spans="1:12" s="306" customFormat="1" x14ac:dyDescent="0.2">
      <c r="A10" s="336"/>
      <c r="B10" s="336" t="s">
        <v>691</v>
      </c>
      <c r="C10" s="364"/>
      <c r="D10" s="365"/>
      <c r="E10" s="364"/>
      <c r="F10" s="364"/>
      <c r="G10" s="364"/>
      <c r="H10" s="365"/>
      <c r="I10" s="364"/>
      <c r="J10" s="364"/>
      <c r="K10" s="364"/>
      <c r="L10" s="365"/>
    </row>
    <row r="11" spans="1:12" s="306" customFormat="1" ht="25.5" x14ac:dyDescent="0.2">
      <c r="A11" s="336"/>
      <c r="B11" s="336" t="s">
        <v>692</v>
      </c>
      <c r="C11" s="364" t="s">
        <v>443</v>
      </c>
      <c r="D11" s="378"/>
      <c r="E11" s="377"/>
      <c r="F11" s="377"/>
      <c r="G11" s="377"/>
      <c r="H11" s="378"/>
      <c r="I11" s="377"/>
      <c r="J11" s="377"/>
      <c r="K11" s="377"/>
      <c r="L11" s="378"/>
    </row>
    <row r="12" spans="1:12" s="306" customFormat="1" ht="25.5" x14ac:dyDescent="0.2">
      <c r="A12" s="336"/>
      <c r="B12" s="336" t="s">
        <v>693</v>
      </c>
      <c r="C12" s="364" t="s">
        <v>443</v>
      </c>
      <c r="D12" s="378"/>
      <c r="E12" s="377"/>
      <c r="F12" s="377"/>
      <c r="G12" s="377"/>
      <c r="H12" s="378"/>
      <c r="I12" s="377"/>
      <c r="J12" s="377"/>
      <c r="K12" s="377"/>
      <c r="L12" s="378"/>
    </row>
    <row r="13" spans="1:12" s="306" customFormat="1" ht="25.5" x14ac:dyDescent="0.2">
      <c r="A13" s="336"/>
      <c r="B13" s="336" t="s">
        <v>694</v>
      </c>
      <c r="C13" s="364" t="s">
        <v>443</v>
      </c>
      <c r="D13" s="378"/>
      <c r="E13" s="377"/>
      <c r="F13" s="377"/>
      <c r="G13" s="377"/>
      <c r="H13" s="378"/>
      <c r="I13" s="377"/>
      <c r="J13" s="377"/>
      <c r="K13" s="377"/>
      <c r="L13" s="378"/>
    </row>
    <row r="14" spans="1:12" s="306" customFormat="1" x14ac:dyDescent="0.2">
      <c r="A14" s="379"/>
      <c r="B14" s="379" t="s">
        <v>695</v>
      </c>
      <c r="C14" s="380" t="s">
        <v>443</v>
      </c>
      <c r="D14" s="378"/>
      <c r="E14" s="377"/>
      <c r="F14" s="377"/>
      <c r="G14" s="377"/>
      <c r="H14" s="378"/>
      <c r="I14" s="417"/>
      <c r="J14" s="417"/>
      <c r="K14" s="417"/>
      <c r="L14" s="378"/>
    </row>
    <row r="15" spans="1:12" s="306" customFormat="1" x14ac:dyDescent="0.2">
      <c r="A15" s="336"/>
      <c r="B15" s="336"/>
      <c r="C15" s="364"/>
      <c r="D15" s="378"/>
      <c r="E15" s="377"/>
      <c r="F15" s="377"/>
      <c r="G15" s="377"/>
      <c r="H15" s="378"/>
      <c r="I15" s="377"/>
      <c r="J15" s="377">
        <v>0</v>
      </c>
      <c r="K15" s="377"/>
      <c r="L15" s="378"/>
    </row>
    <row r="16" spans="1:12" x14ac:dyDescent="0.2">
      <c r="A16" s="344" t="s">
        <v>696</v>
      </c>
      <c r="B16" s="320" t="s">
        <v>697</v>
      </c>
      <c r="C16" s="127"/>
      <c r="D16" s="378"/>
      <c r="E16" s="377"/>
      <c r="F16" s="377"/>
      <c r="G16" s="377"/>
      <c r="H16" s="378"/>
      <c r="I16" s="377"/>
      <c r="J16" s="377">
        <v>0</v>
      </c>
      <c r="K16" s="377"/>
      <c r="L16" s="378"/>
    </row>
    <row r="17" spans="1:12" x14ac:dyDescent="0.2">
      <c r="A17" s="344"/>
      <c r="B17" s="320" t="s">
        <v>423</v>
      </c>
      <c r="C17" s="127"/>
      <c r="D17" s="378"/>
      <c r="E17" s="377"/>
      <c r="F17" s="377"/>
      <c r="G17" s="377"/>
      <c r="H17" s="378"/>
      <c r="I17" s="377"/>
      <c r="J17" s="377">
        <v>0</v>
      </c>
      <c r="K17" s="377"/>
      <c r="L17" s="378"/>
    </row>
    <row r="18" spans="1:12" x14ac:dyDescent="0.2">
      <c r="A18" s="344"/>
      <c r="B18" s="320"/>
      <c r="C18" s="127"/>
      <c r="D18" s="378"/>
      <c r="E18" s="377"/>
      <c r="F18" s="377"/>
      <c r="G18" s="377"/>
      <c r="H18" s="378"/>
      <c r="I18" s="377"/>
      <c r="J18" s="377">
        <v>0</v>
      </c>
      <c r="K18" s="377"/>
      <c r="L18" s="378"/>
    </row>
    <row r="19" spans="1:12" x14ac:dyDescent="0.2">
      <c r="A19" s="344" t="s">
        <v>698</v>
      </c>
      <c r="B19" s="381" t="s">
        <v>449</v>
      </c>
      <c r="C19" s="127"/>
      <c r="D19" s="378"/>
      <c r="E19" s="377"/>
      <c r="F19" s="377"/>
      <c r="G19" s="377"/>
      <c r="H19" s="378"/>
      <c r="I19" s="377"/>
      <c r="J19" s="377">
        <v>0</v>
      </c>
      <c r="K19" s="377"/>
      <c r="L19" s="378"/>
    </row>
    <row r="20" spans="1:12" x14ac:dyDescent="0.2">
      <c r="A20" s="344"/>
      <c r="B20" s="381" t="s">
        <v>423</v>
      </c>
      <c r="C20" s="127"/>
      <c r="D20" s="378"/>
      <c r="E20" s="377"/>
      <c r="F20" s="377"/>
      <c r="G20" s="377"/>
      <c r="H20" s="378"/>
      <c r="I20" s="377"/>
      <c r="J20" s="377">
        <v>0</v>
      </c>
      <c r="K20" s="377"/>
      <c r="L20" s="378"/>
    </row>
    <row r="21" spans="1:12" x14ac:dyDescent="0.2">
      <c r="A21" s="139"/>
      <c r="B21" s="382"/>
      <c r="C21" s="127"/>
      <c r="D21" s="378"/>
      <c r="E21" s="377"/>
      <c r="F21" s="377"/>
      <c r="G21" s="377"/>
      <c r="H21" s="378"/>
      <c r="I21" s="377"/>
      <c r="J21" s="377">
        <v>0</v>
      </c>
      <c r="K21" s="377"/>
      <c r="L21" s="378"/>
    </row>
    <row r="22" spans="1:12" ht="114.75" x14ac:dyDescent="0.2">
      <c r="A22" s="383">
        <v>1</v>
      </c>
      <c r="B22" s="384" t="s">
        <v>699</v>
      </c>
      <c r="C22" s="124"/>
      <c r="D22" s="378"/>
      <c r="E22" s="377"/>
      <c r="F22" s="377"/>
      <c r="G22" s="377"/>
      <c r="H22" s="378"/>
      <c r="I22" s="377"/>
      <c r="J22" s="377">
        <v>0</v>
      </c>
      <c r="K22" s="377"/>
      <c r="L22" s="378"/>
    </row>
    <row r="23" spans="1:12" ht="25.5" x14ac:dyDescent="0.2">
      <c r="A23" s="136"/>
      <c r="B23" s="384" t="s">
        <v>700</v>
      </c>
      <c r="C23" s="124"/>
      <c r="D23" s="378"/>
      <c r="E23" s="377"/>
      <c r="F23" s="377"/>
      <c r="G23" s="377"/>
      <c r="H23" s="378"/>
      <c r="I23" s="377"/>
      <c r="J23" s="377">
        <v>0</v>
      </c>
      <c r="K23" s="377"/>
      <c r="L23" s="378"/>
    </row>
    <row r="24" spans="1:12" x14ac:dyDescent="0.2">
      <c r="A24" s="136"/>
      <c r="B24" s="385"/>
      <c r="C24" s="124"/>
      <c r="D24" s="378"/>
      <c r="E24" s="377"/>
      <c r="F24" s="377"/>
      <c r="G24" s="377"/>
      <c r="H24" s="378"/>
      <c r="I24" s="377"/>
      <c r="J24" s="377">
        <v>0</v>
      </c>
      <c r="K24" s="377"/>
      <c r="L24" s="378"/>
    </row>
    <row r="25" spans="1:12" x14ac:dyDescent="0.2">
      <c r="A25" s="136"/>
      <c r="B25" s="384" t="s">
        <v>701</v>
      </c>
      <c r="C25" s="124" t="s">
        <v>443</v>
      </c>
      <c r="D25" s="378"/>
      <c r="E25" s="377"/>
      <c r="F25" s="377"/>
      <c r="G25" s="377"/>
      <c r="H25" s="378"/>
      <c r="I25" s="377"/>
      <c r="J25" s="377">
        <v>0</v>
      </c>
      <c r="K25" s="377"/>
      <c r="L25" s="378"/>
    </row>
    <row r="26" spans="1:12" x14ac:dyDescent="0.2">
      <c r="A26" s="136"/>
      <c r="B26" s="384" t="s">
        <v>702</v>
      </c>
      <c r="C26" s="124" t="s">
        <v>443</v>
      </c>
      <c r="D26" s="378"/>
      <c r="E26" s="377"/>
      <c r="F26" s="377"/>
      <c r="G26" s="377"/>
      <c r="H26" s="378"/>
      <c r="I26" s="420">
        <v>1</v>
      </c>
      <c r="J26" s="377"/>
      <c r="K26" s="377">
        <f>I26*J26</f>
        <v>0</v>
      </c>
      <c r="L26" s="378"/>
    </row>
    <row r="27" spans="1:12" x14ac:dyDescent="0.2">
      <c r="A27" s="136"/>
      <c r="B27" s="384"/>
      <c r="C27" s="124"/>
      <c r="D27" s="378"/>
      <c r="E27" s="377"/>
      <c r="F27" s="377"/>
      <c r="G27" s="377"/>
      <c r="H27" s="378"/>
      <c r="I27" s="377"/>
      <c r="J27" s="377"/>
      <c r="K27" s="377"/>
      <c r="L27" s="378"/>
    </row>
    <row r="28" spans="1:12" ht="102" x14ac:dyDescent="0.2">
      <c r="A28" s="383">
        <f>A22+1</f>
        <v>2</v>
      </c>
      <c r="B28" s="384" t="s">
        <v>703</v>
      </c>
      <c r="C28" s="124"/>
      <c r="D28" s="378"/>
      <c r="E28" s="377"/>
      <c r="F28" s="377"/>
      <c r="G28" s="377"/>
      <c r="H28" s="378"/>
      <c r="I28" s="377"/>
      <c r="J28" s="377"/>
      <c r="K28" s="377"/>
      <c r="L28" s="378"/>
    </row>
    <row r="29" spans="1:12" ht="25.5" x14ac:dyDescent="0.2">
      <c r="A29" s="136"/>
      <c r="B29" s="384" t="s">
        <v>700</v>
      </c>
      <c r="C29" s="124"/>
      <c r="D29" s="378"/>
      <c r="E29" s="377"/>
      <c r="F29" s="377"/>
      <c r="G29" s="377"/>
      <c r="H29" s="378"/>
      <c r="I29" s="377"/>
      <c r="J29" s="377"/>
      <c r="K29" s="377"/>
      <c r="L29" s="378"/>
    </row>
    <row r="30" spans="1:12" x14ac:dyDescent="0.2">
      <c r="A30" s="136"/>
      <c r="B30" s="385"/>
      <c r="C30" s="124"/>
      <c r="D30" s="378"/>
      <c r="E30" s="377"/>
      <c r="F30" s="377"/>
      <c r="G30" s="377"/>
      <c r="H30" s="378"/>
      <c r="I30" s="377"/>
      <c r="J30" s="377"/>
      <c r="K30" s="377"/>
      <c r="L30" s="378"/>
    </row>
    <row r="31" spans="1:12" x14ac:dyDescent="0.2">
      <c r="A31" s="136"/>
      <c r="B31" s="384" t="s">
        <v>704</v>
      </c>
      <c r="C31" s="124" t="s">
        <v>443</v>
      </c>
      <c r="D31" s="378"/>
      <c r="E31" s="377"/>
      <c r="F31" s="377"/>
      <c r="G31" s="377"/>
      <c r="H31" s="378"/>
      <c r="I31" s="377"/>
      <c r="J31" s="377"/>
      <c r="K31" s="377"/>
      <c r="L31" s="378"/>
    </row>
    <row r="32" spans="1:12" x14ac:dyDescent="0.2">
      <c r="A32" s="139"/>
      <c r="B32" s="319"/>
      <c r="C32" s="127"/>
      <c r="D32" s="378"/>
      <c r="E32" s="377"/>
      <c r="F32" s="377"/>
      <c r="G32" s="377"/>
      <c r="H32" s="378"/>
      <c r="I32" s="377"/>
      <c r="J32" s="377"/>
      <c r="K32" s="377"/>
      <c r="L32" s="378"/>
    </row>
    <row r="33" spans="1:12" ht="63.75" x14ac:dyDescent="0.2">
      <c r="A33" s="313">
        <f>A28+1</f>
        <v>3</v>
      </c>
      <c r="B33" s="382" t="s">
        <v>705</v>
      </c>
      <c r="C33" s="127"/>
      <c r="D33" s="378"/>
      <c r="E33" s="377"/>
      <c r="F33" s="377"/>
      <c r="G33" s="377"/>
      <c r="H33" s="378"/>
      <c r="I33" s="377"/>
      <c r="J33" s="377"/>
      <c r="K33" s="377"/>
      <c r="L33" s="378"/>
    </row>
    <row r="34" spans="1:12" x14ac:dyDescent="0.2">
      <c r="A34" s="139"/>
      <c r="B34" s="382"/>
      <c r="C34" s="127"/>
      <c r="D34" s="378"/>
      <c r="E34" s="377"/>
      <c r="F34" s="377"/>
      <c r="G34" s="377"/>
      <c r="H34" s="378"/>
      <c r="I34" s="377"/>
      <c r="J34" s="377"/>
      <c r="K34" s="377"/>
      <c r="L34" s="378"/>
    </row>
    <row r="35" spans="1:12" x14ac:dyDescent="0.2">
      <c r="A35" s="139"/>
      <c r="B35" s="308"/>
      <c r="C35" s="127" t="s">
        <v>38</v>
      </c>
      <c r="D35" s="378"/>
      <c r="E35" s="377"/>
      <c r="F35" s="377"/>
      <c r="G35" s="377"/>
      <c r="H35" s="378"/>
      <c r="I35" s="377"/>
      <c r="J35" s="377"/>
      <c r="K35" s="377"/>
      <c r="L35" s="378"/>
    </row>
    <row r="36" spans="1:12" x14ac:dyDescent="0.2">
      <c r="A36" s="139"/>
      <c r="B36" s="308"/>
      <c r="C36" s="127"/>
      <c r="D36" s="378"/>
      <c r="E36" s="377"/>
      <c r="F36" s="377"/>
      <c r="G36" s="377"/>
      <c r="H36" s="378"/>
      <c r="I36" s="377"/>
      <c r="J36" s="377"/>
      <c r="K36" s="377"/>
      <c r="L36" s="378"/>
    </row>
    <row r="37" spans="1:12" ht="38.25" x14ac:dyDescent="0.2">
      <c r="A37" s="139">
        <f>A33+1</f>
        <v>4</v>
      </c>
      <c r="B37" s="382" t="s">
        <v>706</v>
      </c>
      <c r="C37" s="127"/>
      <c r="D37" s="378"/>
      <c r="E37" s="377"/>
      <c r="F37" s="377"/>
      <c r="G37" s="377"/>
      <c r="H37" s="378"/>
      <c r="I37" s="377"/>
      <c r="J37" s="377"/>
      <c r="K37" s="377"/>
      <c r="L37" s="378"/>
    </row>
    <row r="38" spans="1:12" ht="63.75" x14ac:dyDescent="0.2">
      <c r="A38" s="133" t="s">
        <v>455</v>
      </c>
      <c r="B38" s="382" t="s">
        <v>707</v>
      </c>
      <c r="C38" s="127"/>
      <c r="D38" s="378"/>
      <c r="E38" s="377"/>
      <c r="F38" s="377"/>
      <c r="G38" s="377"/>
      <c r="H38" s="378"/>
      <c r="I38" s="377"/>
      <c r="J38" s="377"/>
      <c r="K38" s="377"/>
      <c r="L38" s="378"/>
    </row>
    <row r="39" spans="1:12" x14ac:dyDescent="0.2">
      <c r="A39" s="133" t="s">
        <v>455</v>
      </c>
      <c r="B39" s="308" t="s">
        <v>708</v>
      </c>
      <c r="C39" s="127"/>
      <c r="D39" s="378"/>
      <c r="E39" s="377"/>
      <c r="F39" s="377"/>
      <c r="G39" s="377"/>
      <c r="H39" s="378"/>
      <c r="I39" s="377"/>
      <c r="J39" s="377"/>
      <c r="K39" s="377"/>
      <c r="L39" s="378"/>
    </row>
    <row r="40" spans="1:12" ht="51" x14ac:dyDescent="0.2">
      <c r="A40" s="133" t="s">
        <v>455</v>
      </c>
      <c r="B40" s="382" t="s">
        <v>709</v>
      </c>
      <c r="C40" s="127"/>
      <c r="D40" s="378"/>
      <c r="E40" s="377"/>
      <c r="F40" s="377"/>
      <c r="G40" s="377"/>
      <c r="H40" s="378"/>
      <c r="I40" s="377"/>
      <c r="J40" s="377"/>
      <c r="K40" s="377"/>
      <c r="L40" s="378"/>
    </row>
    <row r="41" spans="1:12" ht="102" x14ac:dyDescent="0.2">
      <c r="A41" s="133" t="s">
        <v>455</v>
      </c>
      <c r="B41" s="308" t="s">
        <v>710</v>
      </c>
      <c r="C41" s="127"/>
      <c r="D41" s="378"/>
      <c r="E41" s="377"/>
      <c r="F41" s="377"/>
      <c r="G41" s="377"/>
      <c r="H41" s="378"/>
      <c r="I41" s="377"/>
      <c r="J41" s="377"/>
      <c r="K41" s="377"/>
      <c r="L41" s="378"/>
    </row>
    <row r="42" spans="1:12" x14ac:dyDescent="0.2">
      <c r="A42" s="133" t="s">
        <v>455</v>
      </c>
      <c r="B42" s="308" t="s">
        <v>711</v>
      </c>
      <c r="C42" s="127"/>
      <c r="D42" s="378"/>
      <c r="E42" s="377"/>
      <c r="F42" s="377"/>
      <c r="G42" s="377"/>
      <c r="H42" s="378"/>
      <c r="I42" s="377"/>
      <c r="J42" s="377"/>
      <c r="K42" s="377"/>
      <c r="L42" s="378"/>
    </row>
    <row r="43" spans="1:12" x14ac:dyDescent="0.2">
      <c r="A43" s="139"/>
      <c r="B43" s="308"/>
      <c r="C43" s="127"/>
      <c r="D43" s="378"/>
      <c r="E43" s="377"/>
      <c r="F43" s="377"/>
      <c r="G43" s="377"/>
      <c r="H43" s="378"/>
      <c r="I43" s="377"/>
      <c r="J43" s="377"/>
      <c r="K43" s="377"/>
      <c r="L43" s="378"/>
    </row>
    <row r="44" spans="1:12" x14ac:dyDescent="0.2">
      <c r="A44" s="139"/>
      <c r="B44" s="308"/>
      <c r="C44" s="127" t="s">
        <v>443</v>
      </c>
      <c r="D44" s="378"/>
      <c r="E44" s="377"/>
      <c r="F44" s="377"/>
      <c r="G44" s="377"/>
      <c r="H44" s="378"/>
      <c r="I44" s="377"/>
      <c r="J44" s="377"/>
      <c r="K44" s="377"/>
      <c r="L44" s="378"/>
    </row>
    <row r="45" spans="1:12" x14ac:dyDescent="0.2">
      <c r="A45" s="139"/>
      <c r="B45" s="308"/>
      <c r="C45" s="127"/>
      <c r="D45" s="378"/>
      <c r="E45" s="377"/>
      <c r="F45" s="377"/>
      <c r="G45" s="377"/>
      <c r="H45" s="378"/>
      <c r="I45" s="377"/>
      <c r="J45" s="377"/>
      <c r="K45" s="377"/>
      <c r="L45" s="378"/>
    </row>
    <row r="46" spans="1:12" ht="25.5" x14ac:dyDescent="0.2">
      <c r="A46" s="386">
        <f>A37+1</f>
        <v>5</v>
      </c>
      <c r="B46" s="308" t="s">
        <v>712</v>
      </c>
      <c r="C46" s="127"/>
      <c r="D46" s="378"/>
      <c r="E46" s="377"/>
      <c r="F46" s="377"/>
      <c r="G46" s="377"/>
      <c r="H46" s="378"/>
      <c r="I46" s="377"/>
      <c r="J46" s="377"/>
      <c r="K46" s="377"/>
      <c r="L46" s="378"/>
    </row>
    <row r="47" spans="1:12" x14ac:dyDescent="0.2">
      <c r="A47" s="139"/>
      <c r="B47" s="308"/>
      <c r="C47" s="127"/>
      <c r="D47" s="378"/>
      <c r="E47" s="377"/>
      <c r="F47" s="377"/>
      <c r="G47" s="377"/>
      <c r="H47" s="378"/>
      <c r="I47" s="377"/>
      <c r="J47" s="377"/>
      <c r="K47" s="377"/>
      <c r="L47" s="378"/>
    </row>
    <row r="48" spans="1:12" x14ac:dyDescent="0.2">
      <c r="A48" s="139"/>
      <c r="B48" s="308"/>
      <c r="C48" s="127" t="s">
        <v>443</v>
      </c>
      <c r="D48" s="378"/>
      <c r="E48" s="377"/>
      <c r="F48" s="377"/>
      <c r="G48" s="377"/>
      <c r="H48" s="378"/>
      <c r="I48" s="377"/>
      <c r="J48" s="377"/>
      <c r="K48" s="377"/>
      <c r="L48" s="378"/>
    </row>
    <row r="49" spans="1:12" x14ac:dyDescent="0.2">
      <c r="A49" s="139"/>
      <c r="B49" s="308"/>
      <c r="C49" s="127"/>
      <c r="D49" s="378"/>
      <c r="E49" s="377"/>
      <c r="F49" s="377"/>
      <c r="G49" s="377"/>
      <c r="H49" s="378"/>
      <c r="I49" s="377"/>
      <c r="J49" s="377"/>
      <c r="K49" s="377"/>
      <c r="L49" s="378"/>
    </row>
    <row r="50" spans="1:12" ht="65.25" customHeight="1" x14ac:dyDescent="0.2">
      <c r="A50" s="139">
        <f>A46+1</f>
        <v>6</v>
      </c>
      <c r="B50" s="382" t="s">
        <v>713</v>
      </c>
      <c r="C50" s="127"/>
      <c r="D50" s="378"/>
      <c r="E50" s="377"/>
      <c r="F50" s="377"/>
      <c r="G50" s="377"/>
      <c r="H50" s="378"/>
      <c r="I50" s="377"/>
      <c r="J50" s="377"/>
      <c r="K50" s="377"/>
      <c r="L50" s="378"/>
    </row>
    <row r="51" spans="1:12" x14ac:dyDescent="0.2">
      <c r="A51" s="139"/>
      <c r="B51" s="382"/>
      <c r="C51" s="127"/>
      <c r="D51" s="378"/>
      <c r="E51" s="377"/>
      <c r="F51" s="377"/>
      <c r="G51" s="377"/>
      <c r="H51" s="378"/>
      <c r="I51" s="377"/>
      <c r="J51" s="377"/>
      <c r="K51" s="377"/>
      <c r="L51" s="378"/>
    </row>
    <row r="52" spans="1:12" x14ac:dyDescent="0.2">
      <c r="A52" s="139"/>
      <c r="B52" s="308" t="s">
        <v>714</v>
      </c>
      <c r="C52" s="127" t="s">
        <v>38</v>
      </c>
      <c r="D52" s="378"/>
      <c r="E52" s="377"/>
      <c r="F52" s="377"/>
      <c r="G52" s="377"/>
      <c r="H52" s="378"/>
      <c r="I52" s="377"/>
      <c r="J52" s="377"/>
      <c r="K52" s="377"/>
      <c r="L52" s="378"/>
    </row>
    <row r="53" spans="1:12" x14ac:dyDescent="0.2">
      <c r="A53" s="139"/>
      <c r="B53" s="308"/>
      <c r="C53" s="127"/>
      <c r="D53" s="378"/>
      <c r="E53" s="377"/>
      <c r="F53" s="377"/>
      <c r="G53" s="377"/>
      <c r="H53" s="378"/>
      <c r="I53" s="377"/>
      <c r="J53" s="377"/>
      <c r="K53" s="377"/>
      <c r="L53" s="378"/>
    </row>
    <row r="54" spans="1:12" ht="25.5" x14ac:dyDescent="0.2">
      <c r="A54" s="136">
        <f>A50+1</f>
        <v>7</v>
      </c>
      <c r="B54" s="387" t="s">
        <v>715</v>
      </c>
      <c r="C54" s="124"/>
      <c r="D54" s="378"/>
      <c r="E54" s="377"/>
      <c r="F54" s="377"/>
      <c r="G54" s="377"/>
      <c r="H54" s="378"/>
      <c r="I54" s="377"/>
      <c r="J54" s="377"/>
      <c r="K54" s="377"/>
      <c r="L54" s="378"/>
    </row>
    <row r="55" spans="1:12" ht="25.5" x14ac:dyDescent="0.2">
      <c r="A55" s="136"/>
      <c r="B55" s="387" t="s">
        <v>716</v>
      </c>
      <c r="C55" s="124"/>
      <c r="D55" s="378"/>
      <c r="E55" s="377"/>
      <c r="F55" s="377"/>
      <c r="G55" s="377"/>
      <c r="H55" s="378"/>
      <c r="I55" s="377"/>
      <c r="J55" s="377"/>
      <c r="K55" s="377"/>
      <c r="L55" s="378"/>
    </row>
    <row r="56" spans="1:12" x14ac:dyDescent="0.2">
      <c r="A56" s="136"/>
      <c r="B56" s="387"/>
      <c r="C56" s="124"/>
      <c r="D56" s="378"/>
      <c r="E56" s="377"/>
      <c r="F56" s="377"/>
      <c r="G56" s="377"/>
      <c r="H56" s="378"/>
      <c r="I56" s="377"/>
      <c r="J56" s="377"/>
      <c r="K56" s="377"/>
      <c r="L56" s="378"/>
    </row>
    <row r="57" spans="1:12" x14ac:dyDescent="0.2">
      <c r="A57" s="136"/>
      <c r="B57" s="387" t="s">
        <v>717</v>
      </c>
      <c r="C57" s="124" t="s">
        <v>443</v>
      </c>
      <c r="D57" s="378"/>
      <c r="E57" s="377"/>
      <c r="F57" s="377"/>
      <c r="G57" s="377"/>
      <c r="H57" s="378"/>
      <c r="I57" s="377"/>
      <c r="J57" s="377"/>
      <c r="K57" s="377"/>
      <c r="L57" s="378"/>
    </row>
    <row r="58" spans="1:12" x14ac:dyDescent="0.2">
      <c r="A58" s="139"/>
      <c r="B58" s="308"/>
      <c r="C58" s="127"/>
      <c r="D58" s="378"/>
      <c r="E58" s="377"/>
      <c r="F58" s="377"/>
      <c r="G58" s="377"/>
      <c r="H58" s="378"/>
      <c r="I58" s="377"/>
      <c r="J58" s="377"/>
      <c r="K58" s="377"/>
      <c r="L58" s="378"/>
    </row>
    <row r="59" spans="1:12" x14ac:dyDescent="0.2">
      <c r="A59" s="344" t="s">
        <v>718</v>
      </c>
      <c r="B59" s="320" t="s">
        <v>719</v>
      </c>
      <c r="C59" s="127"/>
      <c r="D59" s="378"/>
      <c r="E59" s="377"/>
      <c r="F59" s="377"/>
      <c r="G59" s="377"/>
      <c r="H59" s="378"/>
      <c r="I59" s="377"/>
      <c r="J59" s="377"/>
      <c r="K59" s="377"/>
      <c r="L59" s="378"/>
    </row>
    <row r="60" spans="1:12" x14ac:dyDescent="0.2">
      <c r="A60" s="344"/>
      <c r="B60" s="320"/>
      <c r="C60" s="127"/>
      <c r="D60" s="378"/>
      <c r="E60" s="377"/>
      <c r="F60" s="377"/>
      <c r="G60" s="377"/>
      <c r="H60" s="378"/>
      <c r="I60" s="377"/>
      <c r="J60" s="377"/>
      <c r="K60" s="377"/>
      <c r="L60" s="378"/>
    </row>
    <row r="61" spans="1:12" ht="51" x14ac:dyDescent="0.2">
      <c r="A61" s="136">
        <f>A54+1</f>
        <v>8</v>
      </c>
      <c r="B61" s="387" t="s">
        <v>720</v>
      </c>
      <c r="C61" s="124"/>
      <c r="D61" s="378"/>
      <c r="E61" s="377"/>
      <c r="F61" s="377"/>
      <c r="G61" s="377"/>
      <c r="H61" s="378"/>
      <c r="I61" s="377"/>
      <c r="J61" s="377"/>
      <c r="K61" s="377"/>
      <c r="L61" s="378"/>
    </row>
    <row r="62" spans="1:12" x14ac:dyDescent="0.2">
      <c r="A62" s="136"/>
      <c r="B62" s="388"/>
      <c r="C62" s="124"/>
      <c r="D62" s="378"/>
      <c r="E62" s="377"/>
      <c r="F62" s="377"/>
      <c r="G62" s="377"/>
      <c r="H62" s="378"/>
      <c r="I62" s="377"/>
      <c r="J62" s="377"/>
      <c r="K62" s="377"/>
      <c r="L62" s="378"/>
    </row>
    <row r="63" spans="1:12" ht="114.75" x14ac:dyDescent="0.2">
      <c r="A63" s="125" t="s">
        <v>455</v>
      </c>
      <c r="B63" s="388" t="s">
        <v>721</v>
      </c>
      <c r="C63" s="124"/>
      <c r="D63" s="378"/>
      <c r="E63" s="377"/>
      <c r="F63" s="377"/>
      <c r="G63" s="377"/>
      <c r="H63" s="378"/>
      <c r="I63" s="377"/>
      <c r="J63" s="377"/>
      <c r="K63" s="377"/>
      <c r="L63" s="378"/>
    </row>
    <row r="64" spans="1:12" ht="38.25" x14ac:dyDescent="0.2">
      <c r="A64" s="125" t="s">
        <v>455</v>
      </c>
      <c r="B64" s="388" t="s">
        <v>1466</v>
      </c>
      <c r="C64" s="124"/>
      <c r="D64" s="378"/>
      <c r="E64" s="377"/>
      <c r="F64" s="377"/>
      <c r="G64" s="377"/>
      <c r="H64" s="378"/>
      <c r="I64" s="377"/>
      <c r="J64" s="377"/>
      <c r="K64" s="377"/>
      <c r="L64" s="378"/>
    </row>
    <row r="65" spans="1:12" ht="38.25" x14ac:dyDescent="0.2">
      <c r="A65" s="125" t="s">
        <v>455</v>
      </c>
      <c r="B65" s="388" t="s">
        <v>722</v>
      </c>
      <c r="C65" s="124"/>
      <c r="D65" s="378"/>
      <c r="E65" s="377"/>
      <c r="F65" s="377"/>
      <c r="G65" s="377"/>
      <c r="H65" s="378"/>
      <c r="I65" s="377"/>
      <c r="J65" s="377"/>
      <c r="K65" s="377"/>
      <c r="L65" s="378"/>
    </row>
    <row r="66" spans="1:12" ht="25.5" x14ac:dyDescent="0.2">
      <c r="A66" s="125" t="s">
        <v>455</v>
      </c>
      <c r="B66" s="388" t="s">
        <v>723</v>
      </c>
      <c r="C66" s="124"/>
      <c r="D66" s="378"/>
      <c r="E66" s="377"/>
      <c r="F66" s="377"/>
      <c r="G66" s="377"/>
      <c r="H66" s="378"/>
      <c r="I66" s="377"/>
      <c r="J66" s="377"/>
      <c r="K66" s="377"/>
      <c r="L66" s="378"/>
    </row>
    <row r="67" spans="1:12" x14ac:dyDescent="0.2">
      <c r="A67" s="125"/>
      <c r="B67" s="388"/>
      <c r="C67" s="124"/>
      <c r="D67" s="378"/>
      <c r="E67" s="377"/>
      <c r="F67" s="377"/>
      <c r="G67" s="377"/>
      <c r="H67" s="378"/>
      <c r="I67" s="377"/>
      <c r="J67" s="377"/>
      <c r="K67" s="377"/>
      <c r="L67" s="378"/>
    </row>
    <row r="68" spans="1:12" x14ac:dyDescent="0.2">
      <c r="A68" s="136"/>
      <c r="B68" s="384"/>
      <c r="C68" s="124" t="s">
        <v>443</v>
      </c>
      <c r="D68" s="378"/>
      <c r="E68" s="420">
        <v>3</v>
      </c>
      <c r="F68" s="377"/>
      <c r="G68" s="377">
        <f>E68*F68</f>
        <v>0</v>
      </c>
      <c r="H68" s="378"/>
      <c r="I68" s="377"/>
      <c r="J68" s="377"/>
      <c r="K68" s="377"/>
      <c r="L68" s="378"/>
    </row>
    <row r="69" spans="1:12" x14ac:dyDescent="0.2">
      <c r="A69" s="139"/>
      <c r="B69" s="319"/>
      <c r="C69" s="127"/>
      <c r="D69" s="378"/>
      <c r="E69" s="377"/>
      <c r="F69" s="377"/>
      <c r="G69" s="377"/>
      <c r="H69" s="378"/>
      <c r="I69" s="377"/>
      <c r="J69" s="377"/>
      <c r="K69" s="377"/>
      <c r="L69" s="378"/>
    </row>
    <row r="70" spans="1:12" ht="38.25" x14ac:dyDescent="0.2">
      <c r="A70" s="139">
        <f>A61+1</f>
        <v>9</v>
      </c>
      <c r="B70" s="382" t="s">
        <v>724</v>
      </c>
      <c r="C70" s="127"/>
      <c r="D70" s="378"/>
      <c r="E70" s="377"/>
      <c r="F70" s="377"/>
      <c r="G70" s="377"/>
      <c r="H70" s="378"/>
      <c r="I70" s="377"/>
      <c r="J70" s="377"/>
      <c r="K70" s="377"/>
      <c r="L70" s="378"/>
    </row>
    <row r="71" spans="1:12" x14ac:dyDescent="0.2">
      <c r="A71" s="139"/>
      <c r="B71" s="389"/>
      <c r="C71" s="127"/>
      <c r="D71" s="378"/>
      <c r="E71" s="377"/>
      <c r="F71" s="377"/>
      <c r="G71" s="377"/>
      <c r="H71" s="378"/>
      <c r="I71" s="377"/>
      <c r="J71" s="377"/>
      <c r="K71" s="377"/>
      <c r="L71" s="378"/>
    </row>
    <row r="72" spans="1:12" ht="63.75" x14ac:dyDescent="0.2">
      <c r="A72" s="126" t="s">
        <v>455</v>
      </c>
      <c r="B72" s="389" t="s">
        <v>725</v>
      </c>
      <c r="C72" s="127"/>
      <c r="D72" s="378"/>
      <c r="E72" s="377"/>
      <c r="F72" s="377"/>
      <c r="G72" s="377"/>
      <c r="H72" s="378"/>
      <c r="I72" s="377"/>
      <c r="J72" s="377"/>
      <c r="K72" s="377"/>
      <c r="L72" s="378"/>
    </row>
    <row r="73" spans="1:12" ht="38.25" x14ac:dyDescent="0.2">
      <c r="A73" s="126" t="s">
        <v>455</v>
      </c>
      <c r="B73" s="389" t="s">
        <v>1467</v>
      </c>
      <c r="C73" s="127"/>
      <c r="D73" s="378"/>
      <c r="E73" s="377"/>
      <c r="F73" s="377"/>
      <c r="G73" s="377"/>
      <c r="H73" s="378"/>
      <c r="I73" s="377"/>
      <c r="J73" s="377"/>
      <c r="K73" s="377"/>
      <c r="L73" s="378"/>
    </row>
    <row r="74" spans="1:12" ht="38.25" x14ac:dyDescent="0.2">
      <c r="A74" s="126" t="s">
        <v>455</v>
      </c>
      <c r="B74" s="389" t="s">
        <v>722</v>
      </c>
      <c r="C74" s="127"/>
      <c r="D74" s="378"/>
      <c r="E74" s="377"/>
      <c r="F74" s="377"/>
      <c r="G74" s="377"/>
      <c r="H74" s="378"/>
      <c r="I74" s="377"/>
      <c r="J74" s="377"/>
      <c r="K74" s="377"/>
      <c r="L74" s="378"/>
    </row>
    <row r="75" spans="1:12" x14ac:dyDescent="0.2">
      <c r="A75" s="126" t="s">
        <v>455</v>
      </c>
      <c r="B75" s="389" t="s">
        <v>723</v>
      </c>
      <c r="C75" s="127"/>
      <c r="D75" s="378"/>
      <c r="E75" s="377"/>
      <c r="F75" s="377"/>
      <c r="G75" s="377"/>
      <c r="H75" s="378"/>
      <c r="I75" s="377"/>
      <c r="J75" s="377"/>
      <c r="K75" s="377"/>
      <c r="L75" s="378"/>
    </row>
    <row r="76" spans="1:12" x14ac:dyDescent="0.2">
      <c r="A76" s="126"/>
      <c r="B76" s="389"/>
      <c r="C76" s="127"/>
      <c r="D76" s="378"/>
      <c r="E76" s="377"/>
      <c r="F76" s="377"/>
      <c r="G76" s="377"/>
      <c r="H76" s="378"/>
      <c r="I76" s="377"/>
      <c r="J76" s="377"/>
      <c r="K76" s="377"/>
      <c r="L76" s="378"/>
    </row>
    <row r="77" spans="1:12" x14ac:dyDescent="0.2">
      <c r="A77" s="139"/>
      <c r="B77" s="319"/>
      <c r="C77" s="127" t="s">
        <v>443</v>
      </c>
      <c r="D77" s="378"/>
      <c r="E77" s="377"/>
      <c r="F77" s="377"/>
      <c r="G77" s="377"/>
      <c r="H77" s="378"/>
      <c r="I77" s="377"/>
      <c r="J77" s="377"/>
      <c r="K77" s="377"/>
      <c r="L77" s="378"/>
    </row>
    <row r="78" spans="1:12" x14ac:dyDescent="0.2">
      <c r="A78" s="139"/>
      <c r="B78" s="319"/>
      <c r="C78" s="127"/>
      <c r="D78" s="378"/>
      <c r="E78" s="377"/>
      <c r="F78" s="377"/>
      <c r="G78" s="377"/>
      <c r="H78" s="378"/>
      <c r="I78" s="377"/>
      <c r="J78" s="377"/>
      <c r="K78" s="377"/>
      <c r="L78" s="378"/>
    </row>
    <row r="79" spans="1:12" s="80" customFormat="1" x14ac:dyDescent="0.2">
      <c r="A79" s="390">
        <f>A70+1</f>
        <v>10</v>
      </c>
      <c r="B79" s="391" t="s">
        <v>726</v>
      </c>
      <c r="C79" s="128"/>
      <c r="D79" s="378"/>
      <c r="E79" s="377"/>
      <c r="F79" s="377"/>
      <c r="G79" s="377"/>
      <c r="H79" s="378"/>
      <c r="I79" s="377"/>
      <c r="J79" s="377"/>
      <c r="K79" s="377"/>
      <c r="L79" s="378"/>
    </row>
    <row r="80" spans="1:12" s="80" customFormat="1" ht="38.25" x14ac:dyDescent="0.2">
      <c r="A80" s="129" t="s">
        <v>455</v>
      </c>
      <c r="B80" s="391" t="s">
        <v>727</v>
      </c>
      <c r="C80" s="128"/>
      <c r="D80" s="378"/>
      <c r="E80" s="377"/>
      <c r="F80" s="377"/>
      <c r="G80" s="377"/>
      <c r="H80" s="378"/>
      <c r="I80" s="377"/>
      <c r="J80" s="377"/>
      <c r="K80" s="377"/>
      <c r="L80" s="378"/>
    </row>
    <row r="81" spans="1:12" s="80" customFormat="1" x14ac:dyDescent="0.2">
      <c r="A81" s="129" t="s">
        <v>455</v>
      </c>
      <c r="B81" s="391" t="s">
        <v>728</v>
      </c>
      <c r="C81" s="128"/>
      <c r="D81" s="378"/>
      <c r="E81" s="377"/>
      <c r="F81" s="377"/>
      <c r="G81" s="377"/>
      <c r="H81" s="378"/>
      <c r="I81" s="377"/>
      <c r="J81" s="377"/>
      <c r="K81" s="377"/>
      <c r="L81" s="378"/>
    </row>
    <row r="82" spans="1:12" s="80" customFormat="1" x14ac:dyDescent="0.2">
      <c r="A82" s="129" t="s">
        <v>455</v>
      </c>
      <c r="B82" s="391" t="s">
        <v>729</v>
      </c>
      <c r="C82" s="128"/>
      <c r="D82" s="378"/>
      <c r="E82" s="377"/>
      <c r="F82" s="377"/>
      <c r="G82" s="377"/>
      <c r="H82" s="378"/>
      <c r="I82" s="377"/>
      <c r="J82" s="377"/>
      <c r="K82" s="377"/>
      <c r="L82" s="378"/>
    </row>
    <row r="83" spans="1:12" s="80" customFormat="1" x14ac:dyDescent="0.2">
      <c r="A83" s="129" t="s">
        <v>455</v>
      </c>
      <c r="B83" s="391" t="s">
        <v>730</v>
      </c>
      <c r="C83" s="128"/>
      <c r="D83" s="378"/>
      <c r="E83" s="377"/>
      <c r="F83" s="377"/>
      <c r="G83" s="377"/>
      <c r="H83" s="378"/>
      <c r="I83" s="377"/>
      <c r="J83" s="377"/>
      <c r="K83" s="377"/>
      <c r="L83" s="378"/>
    </row>
    <row r="84" spans="1:12" s="80" customFormat="1" x14ac:dyDescent="0.2">
      <c r="A84" s="129"/>
      <c r="B84" s="391"/>
      <c r="C84" s="128"/>
      <c r="D84" s="378"/>
      <c r="E84" s="377"/>
      <c r="F84" s="377"/>
      <c r="G84" s="377"/>
      <c r="H84" s="378"/>
      <c r="I84" s="377"/>
      <c r="J84" s="377"/>
      <c r="K84" s="377"/>
      <c r="L84" s="378"/>
    </row>
    <row r="85" spans="1:12" s="80" customFormat="1" x14ac:dyDescent="0.2">
      <c r="A85" s="129"/>
      <c r="B85" s="391"/>
      <c r="C85" s="128" t="s">
        <v>443</v>
      </c>
      <c r="D85" s="378"/>
      <c r="E85" s="420">
        <v>3</v>
      </c>
      <c r="F85" s="377"/>
      <c r="G85" s="377">
        <f>E85*F85</f>
        <v>0</v>
      </c>
      <c r="H85" s="378"/>
      <c r="I85" s="377"/>
      <c r="J85" s="377"/>
      <c r="K85" s="377"/>
      <c r="L85" s="378"/>
    </row>
    <row r="86" spans="1:12" s="80" customFormat="1" x14ac:dyDescent="0.2">
      <c r="A86" s="130"/>
      <c r="B86" s="392"/>
      <c r="C86" s="131"/>
      <c r="D86" s="378"/>
      <c r="E86" s="377"/>
      <c r="F86" s="377"/>
      <c r="G86" s="377"/>
      <c r="H86" s="378"/>
      <c r="I86" s="377"/>
      <c r="J86" s="377"/>
      <c r="K86" s="377"/>
      <c r="L86" s="378"/>
    </row>
    <row r="87" spans="1:12" ht="76.5" x14ac:dyDescent="0.2">
      <c r="A87" s="313">
        <f>A79+1</f>
        <v>11</v>
      </c>
      <c r="B87" s="382" t="s">
        <v>731</v>
      </c>
      <c r="C87" s="127"/>
      <c r="D87" s="378"/>
      <c r="E87" s="377"/>
      <c r="F87" s="377"/>
      <c r="G87" s="377"/>
      <c r="H87" s="378"/>
      <c r="I87" s="377"/>
      <c r="J87" s="377"/>
      <c r="K87" s="377"/>
      <c r="L87" s="378"/>
    </row>
    <row r="88" spans="1:12" ht="38.25" x14ac:dyDescent="0.2">
      <c r="A88" s="126" t="s">
        <v>455</v>
      </c>
      <c r="B88" s="389" t="s">
        <v>1465</v>
      </c>
      <c r="C88" s="127"/>
      <c r="D88" s="378"/>
      <c r="E88" s="377"/>
      <c r="F88" s="377"/>
      <c r="G88" s="377"/>
      <c r="H88" s="378"/>
      <c r="I88" s="377"/>
      <c r="J88" s="377"/>
      <c r="K88" s="377"/>
      <c r="L88" s="378"/>
    </row>
    <row r="89" spans="1:12" ht="38.25" x14ac:dyDescent="0.2">
      <c r="A89" s="126" t="s">
        <v>455</v>
      </c>
      <c r="B89" s="389" t="s">
        <v>722</v>
      </c>
      <c r="C89" s="127"/>
      <c r="D89" s="378"/>
      <c r="E89" s="377"/>
      <c r="F89" s="377"/>
      <c r="G89" s="377"/>
      <c r="H89" s="378"/>
      <c r="I89" s="377"/>
      <c r="J89" s="377"/>
      <c r="K89" s="377"/>
      <c r="L89" s="378"/>
    </row>
    <row r="90" spans="1:12" x14ac:dyDescent="0.2">
      <c r="A90" s="126" t="s">
        <v>455</v>
      </c>
      <c r="B90" s="389" t="s">
        <v>723</v>
      </c>
      <c r="C90" s="127"/>
      <c r="D90" s="378"/>
      <c r="E90" s="377"/>
      <c r="F90" s="377"/>
      <c r="G90" s="377"/>
      <c r="H90" s="378"/>
      <c r="I90" s="377"/>
      <c r="J90" s="377"/>
      <c r="K90" s="377"/>
      <c r="L90" s="378"/>
    </row>
    <row r="91" spans="1:12" x14ac:dyDescent="0.2">
      <c r="A91" s="126"/>
      <c r="B91" s="389"/>
      <c r="C91" s="127"/>
      <c r="D91" s="378"/>
      <c r="E91" s="377"/>
      <c r="F91" s="377"/>
      <c r="G91" s="377"/>
      <c r="H91" s="378"/>
      <c r="I91" s="377"/>
      <c r="J91" s="377"/>
      <c r="K91" s="377"/>
      <c r="L91" s="378"/>
    </row>
    <row r="92" spans="1:12" x14ac:dyDescent="0.2">
      <c r="A92" s="139"/>
      <c r="B92" s="319"/>
      <c r="C92" s="127" t="s">
        <v>443</v>
      </c>
      <c r="D92" s="378"/>
      <c r="E92" s="377"/>
      <c r="F92" s="377"/>
      <c r="G92" s="377"/>
      <c r="H92" s="378"/>
      <c r="I92" s="377"/>
      <c r="J92" s="377"/>
      <c r="K92" s="377"/>
      <c r="L92" s="378"/>
    </row>
    <row r="93" spans="1:12" x14ac:dyDescent="0.2">
      <c r="A93" s="139"/>
      <c r="B93" s="319"/>
      <c r="C93" s="127"/>
      <c r="D93" s="378"/>
      <c r="E93" s="377"/>
      <c r="F93" s="377"/>
      <c r="G93" s="377"/>
      <c r="H93" s="378"/>
      <c r="I93" s="377"/>
      <c r="J93" s="377"/>
      <c r="K93" s="377"/>
      <c r="L93" s="378"/>
    </row>
    <row r="94" spans="1:12" s="80" customFormat="1" ht="25.5" x14ac:dyDescent="0.2">
      <c r="A94" s="394">
        <f>A87+1</f>
        <v>12</v>
      </c>
      <c r="B94" s="392" t="s">
        <v>732</v>
      </c>
      <c r="C94" s="131"/>
      <c r="D94" s="378"/>
      <c r="E94" s="377"/>
      <c r="F94" s="377"/>
      <c r="G94" s="377"/>
      <c r="H94" s="378"/>
      <c r="I94" s="377"/>
      <c r="J94" s="377"/>
      <c r="K94" s="377"/>
      <c r="L94" s="378"/>
    </row>
    <row r="95" spans="1:12" s="80" customFormat="1" x14ac:dyDescent="0.2">
      <c r="A95" s="132"/>
      <c r="B95" s="392"/>
      <c r="C95" s="131"/>
      <c r="D95" s="378"/>
      <c r="E95" s="377"/>
      <c r="F95" s="377"/>
      <c r="G95" s="377"/>
      <c r="H95" s="378"/>
      <c r="I95" s="377"/>
      <c r="J95" s="377"/>
      <c r="K95" s="377"/>
      <c r="L95" s="378"/>
    </row>
    <row r="96" spans="1:12" s="80" customFormat="1" ht="38.25" x14ac:dyDescent="0.2">
      <c r="A96" s="130" t="s">
        <v>455</v>
      </c>
      <c r="B96" s="392" t="s">
        <v>733</v>
      </c>
      <c r="C96" s="131"/>
      <c r="D96" s="378"/>
      <c r="E96" s="377"/>
      <c r="F96" s="377"/>
      <c r="G96" s="377"/>
      <c r="H96" s="378"/>
      <c r="I96" s="377"/>
      <c r="J96" s="377"/>
      <c r="K96" s="377"/>
      <c r="L96" s="378"/>
    </row>
    <row r="97" spans="1:12" s="80" customFormat="1" x14ac:dyDescent="0.2">
      <c r="A97" s="130" t="s">
        <v>455</v>
      </c>
      <c r="B97" s="392" t="s">
        <v>728</v>
      </c>
      <c r="C97" s="131"/>
      <c r="D97" s="378"/>
      <c r="E97" s="377"/>
      <c r="F97" s="377"/>
      <c r="G97" s="377"/>
      <c r="H97" s="378"/>
      <c r="I97" s="377"/>
      <c r="J97" s="377"/>
      <c r="K97" s="377"/>
      <c r="L97" s="378"/>
    </row>
    <row r="98" spans="1:12" s="80" customFormat="1" x14ac:dyDescent="0.2">
      <c r="A98" s="130" t="s">
        <v>455</v>
      </c>
      <c r="B98" s="392" t="s">
        <v>729</v>
      </c>
      <c r="C98" s="131"/>
      <c r="D98" s="378"/>
      <c r="E98" s="377"/>
      <c r="F98" s="377"/>
      <c r="G98" s="377"/>
      <c r="H98" s="378"/>
      <c r="I98" s="377"/>
      <c r="J98" s="377"/>
      <c r="K98" s="377"/>
      <c r="L98" s="378"/>
    </row>
    <row r="99" spans="1:12" s="80" customFormat="1" x14ac:dyDescent="0.2">
      <c r="A99" s="130" t="s">
        <v>455</v>
      </c>
      <c r="B99" s="392" t="s">
        <v>730</v>
      </c>
      <c r="C99" s="131"/>
      <c r="D99" s="378"/>
      <c r="E99" s="377"/>
      <c r="F99" s="377"/>
      <c r="G99" s="377"/>
      <c r="H99" s="378"/>
      <c r="I99" s="377"/>
      <c r="J99" s="377"/>
      <c r="K99" s="377"/>
      <c r="L99" s="378"/>
    </row>
    <row r="100" spans="1:12" x14ac:dyDescent="0.2">
      <c r="A100" s="133" t="s">
        <v>455</v>
      </c>
      <c r="B100" s="382" t="s">
        <v>734</v>
      </c>
      <c r="C100" s="127"/>
      <c r="D100" s="378"/>
      <c r="E100" s="377"/>
      <c r="F100" s="377"/>
      <c r="G100" s="377"/>
      <c r="H100" s="378"/>
      <c r="I100" s="377"/>
      <c r="J100" s="377"/>
      <c r="K100" s="377"/>
      <c r="L100" s="378"/>
    </row>
    <row r="101" spans="1:12" s="80" customFormat="1" x14ac:dyDescent="0.2">
      <c r="A101" s="130"/>
      <c r="B101" s="392"/>
      <c r="C101" s="131"/>
      <c r="D101" s="378"/>
      <c r="E101" s="377"/>
      <c r="F101" s="377"/>
      <c r="G101" s="377"/>
      <c r="H101" s="378"/>
      <c r="I101" s="377"/>
      <c r="J101" s="377"/>
      <c r="K101" s="377"/>
      <c r="L101" s="378"/>
    </row>
    <row r="102" spans="1:12" s="80" customFormat="1" x14ac:dyDescent="0.2">
      <c r="A102" s="130"/>
      <c r="B102" s="392"/>
      <c r="C102" s="131" t="s">
        <v>443</v>
      </c>
      <c r="D102" s="378"/>
      <c r="E102" s="377"/>
      <c r="F102" s="377"/>
      <c r="G102" s="377"/>
      <c r="H102" s="378"/>
      <c r="I102" s="377"/>
      <c r="J102" s="377"/>
      <c r="K102" s="377"/>
      <c r="L102" s="378"/>
    </row>
    <row r="103" spans="1:12" x14ac:dyDescent="0.2">
      <c r="A103" s="134"/>
      <c r="B103" s="389"/>
      <c r="C103" s="127"/>
      <c r="D103" s="378"/>
      <c r="E103" s="377"/>
      <c r="F103" s="377"/>
      <c r="G103" s="377"/>
      <c r="H103" s="378"/>
      <c r="I103" s="377"/>
      <c r="J103" s="377"/>
      <c r="K103" s="377"/>
      <c r="L103" s="378"/>
    </row>
    <row r="104" spans="1:12" ht="89.25" x14ac:dyDescent="0.2">
      <c r="A104" s="136">
        <f>A94+1</f>
        <v>13</v>
      </c>
      <c r="B104" s="388" t="s">
        <v>735</v>
      </c>
      <c r="C104" s="124"/>
      <c r="D104" s="378"/>
      <c r="E104" s="377"/>
      <c r="F104" s="377"/>
      <c r="G104" s="377"/>
      <c r="H104" s="378"/>
      <c r="I104" s="377"/>
      <c r="J104" s="377"/>
      <c r="K104" s="377"/>
      <c r="L104" s="378"/>
    </row>
    <row r="105" spans="1:12" ht="38.25" x14ac:dyDescent="0.2">
      <c r="A105" s="135" t="s">
        <v>455</v>
      </c>
      <c r="B105" s="387" t="s">
        <v>736</v>
      </c>
      <c r="C105" s="124"/>
      <c r="D105" s="378"/>
      <c r="E105" s="377"/>
      <c r="F105" s="377"/>
      <c r="G105" s="377"/>
      <c r="H105" s="378"/>
      <c r="I105" s="377"/>
      <c r="J105" s="377"/>
      <c r="K105" s="377"/>
      <c r="L105" s="378"/>
    </row>
    <row r="106" spans="1:12" ht="51" x14ac:dyDescent="0.2">
      <c r="A106" s="135" t="s">
        <v>455</v>
      </c>
      <c r="B106" s="387" t="s">
        <v>737</v>
      </c>
      <c r="C106" s="124"/>
      <c r="D106" s="378"/>
      <c r="E106" s="377"/>
      <c r="F106" s="377"/>
      <c r="G106" s="377"/>
      <c r="H106" s="378"/>
      <c r="I106" s="377"/>
      <c r="J106" s="377"/>
      <c r="K106" s="377"/>
      <c r="L106" s="378"/>
    </row>
    <row r="107" spans="1:12" ht="38.25" x14ac:dyDescent="0.2">
      <c r="A107" s="125" t="s">
        <v>455</v>
      </c>
      <c r="B107" s="387" t="s">
        <v>738</v>
      </c>
      <c r="C107" s="124"/>
      <c r="D107" s="378"/>
      <c r="E107" s="377"/>
      <c r="F107" s="377"/>
      <c r="G107" s="377"/>
      <c r="H107" s="378"/>
      <c r="I107" s="377"/>
      <c r="J107" s="377"/>
      <c r="K107" s="377"/>
      <c r="L107" s="378"/>
    </row>
    <row r="108" spans="1:12" ht="76.5" x14ac:dyDescent="0.2">
      <c r="A108" s="135" t="s">
        <v>455</v>
      </c>
      <c r="B108" s="387" t="s">
        <v>739</v>
      </c>
      <c r="C108" s="124"/>
      <c r="D108" s="378"/>
      <c r="E108" s="377"/>
      <c r="F108" s="377"/>
      <c r="G108" s="377"/>
      <c r="H108" s="378"/>
      <c r="I108" s="377"/>
      <c r="J108" s="377"/>
      <c r="K108" s="377"/>
      <c r="L108" s="378"/>
    </row>
    <row r="109" spans="1:12" ht="38.25" x14ac:dyDescent="0.2">
      <c r="A109" s="135" t="s">
        <v>455</v>
      </c>
      <c r="B109" s="387" t="s">
        <v>740</v>
      </c>
      <c r="C109" s="124"/>
      <c r="D109" s="378"/>
      <c r="E109" s="377"/>
      <c r="F109" s="377"/>
      <c r="G109" s="377"/>
      <c r="H109" s="378"/>
      <c r="I109" s="377"/>
      <c r="J109" s="377"/>
      <c r="K109" s="377"/>
      <c r="L109" s="378"/>
    </row>
    <row r="110" spans="1:12" ht="25.5" x14ac:dyDescent="0.2">
      <c r="A110" s="135" t="s">
        <v>455</v>
      </c>
      <c r="B110" s="387" t="s">
        <v>1468</v>
      </c>
      <c r="C110" s="124"/>
      <c r="D110" s="378"/>
      <c r="E110" s="377"/>
      <c r="F110" s="377"/>
      <c r="G110" s="377"/>
      <c r="H110" s="378"/>
      <c r="I110" s="377"/>
      <c r="J110" s="377"/>
      <c r="K110" s="377"/>
      <c r="L110" s="378"/>
    </row>
    <row r="111" spans="1:12" ht="51" x14ac:dyDescent="0.2">
      <c r="A111" s="135" t="s">
        <v>455</v>
      </c>
      <c r="B111" s="387" t="s">
        <v>741</v>
      </c>
      <c r="C111" s="124"/>
      <c r="D111" s="378"/>
      <c r="E111" s="377"/>
      <c r="F111" s="377"/>
      <c r="G111" s="377"/>
      <c r="H111" s="378"/>
      <c r="I111" s="377"/>
      <c r="J111" s="377"/>
      <c r="K111" s="377"/>
      <c r="L111" s="378"/>
    </row>
    <row r="112" spans="1:12" ht="25.5" x14ac:dyDescent="0.2">
      <c r="A112" s="135" t="s">
        <v>455</v>
      </c>
      <c r="B112" s="387" t="s">
        <v>742</v>
      </c>
      <c r="C112" s="124"/>
      <c r="D112" s="378"/>
      <c r="E112" s="377"/>
      <c r="F112" s="377"/>
      <c r="G112" s="377"/>
      <c r="H112" s="378"/>
      <c r="I112" s="377"/>
      <c r="J112" s="377"/>
      <c r="K112" s="377"/>
      <c r="L112" s="378"/>
    </row>
    <row r="113" spans="1:12" x14ac:dyDescent="0.2">
      <c r="A113" s="135" t="s">
        <v>455</v>
      </c>
      <c r="B113" s="387" t="s">
        <v>743</v>
      </c>
      <c r="C113" s="124"/>
      <c r="D113" s="378"/>
      <c r="E113" s="377"/>
      <c r="F113" s="377"/>
      <c r="G113" s="377"/>
      <c r="H113" s="378"/>
      <c r="I113" s="377"/>
      <c r="J113" s="377"/>
      <c r="K113" s="377"/>
      <c r="L113" s="378"/>
    </row>
    <row r="114" spans="1:12" ht="25.5" x14ac:dyDescent="0.2">
      <c r="A114" s="135" t="s">
        <v>455</v>
      </c>
      <c r="B114" s="387" t="s">
        <v>744</v>
      </c>
      <c r="C114" s="124"/>
      <c r="D114" s="378"/>
      <c r="E114" s="377"/>
      <c r="F114" s="377"/>
      <c r="G114" s="377"/>
      <c r="H114" s="378"/>
      <c r="I114" s="377"/>
      <c r="J114" s="377"/>
      <c r="K114" s="377"/>
      <c r="L114" s="378"/>
    </row>
    <row r="115" spans="1:12" x14ac:dyDescent="0.2">
      <c r="A115" s="136"/>
      <c r="B115" s="387"/>
      <c r="C115" s="124"/>
      <c r="D115" s="378"/>
      <c r="E115" s="377"/>
      <c r="F115" s="377"/>
      <c r="G115" s="377"/>
      <c r="H115" s="378"/>
      <c r="I115" s="377"/>
      <c r="J115" s="377"/>
      <c r="K115" s="377"/>
      <c r="L115" s="378"/>
    </row>
    <row r="116" spans="1:12" x14ac:dyDescent="0.2">
      <c r="A116" s="136"/>
      <c r="B116" s="387"/>
      <c r="C116" s="124" t="s">
        <v>443</v>
      </c>
      <c r="D116" s="378"/>
      <c r="E116" s="420">
        <v>2</v>
      </c>
      <c r="F116" s="377"/>
      <c r="G116" s="377">
        <f>E116*F116</f>
        <v>0</v>
      </c>
      <c r="H116" s="378"/>
      <c r="I116" s="377"/>
      <c r="J116" s="377"/>
      <c r="K116" s="377"/>
      <c r="L116" s="378"/>
    </row>
    <row r="117" spans="1:12" x14ac:dyDescent="0.2">
      <c r="A117" s="136"/>
      <c r="B117" s="387"/>
      <c r="C117" s="124"/>
      <c r="D117" s="378"/>
      <c r="E117" s="377"/>
      <c r="F117" s="377"/>
      <c r="G117" s="377">
        <f t="shared" ref="G117:G123" si="0">E117*F117</f>
        <v>0</v>
      </c>
      <c r="H117" s="378"/>
      <c r="I117" s="377"/>
      <c r="J117" s="377"/>
      <c r="K117" s="377"/>
      <c r="L117" s="378"/>
    </row>
    <row r="118" spans="1:12" x14ac:dyDescent="0.2">
      <c r="A118" s="136">
        <f>A104+1</f>
        <v>14</v>
      </c>
      <c r="B118" s="387" t="s">
        <v>745</v>
      </c>
      <c r="C118" s="124"/>
      <c r="D118" s="378"/>
      <c r="E118" s="377"/>
      <c r="F118" s="377"/>
      <c r="G118" s="377">
        <f t="shared" si="0"/>
        <v>0</v>
      </c>
      <c r="H118" s="378"/>
      <c r="I118" s="377"/>
      <c r="J118" s="377"/>
      <c r="K118" s="377"/>
      <c r="L118" s="378"/>
    </row>
    <row r="119" spans="1:12" x14ac:dyDescent="0.2">
      <c r="A119" s="135" t="s">
        <v>455</v>
      </c>
      <c r="B119" s="387" t="s">
        <v>746</v>
      </c>
      <c r="C119" s="124"/>
      <c r="D119" s="378"/>
      <c r="E119" s="377"/>
      <c r="F119" s="377"/>
      <c r="G119" s="377">
        <f t="shared" si="0"/>
        <v>0</v>
      </c>
      <c r="H119" s="378"/>
      <c r="I119" s="377"/>
      <c r="J119" s="377"/>
      <c r="K119" s="377"/>
      <c r="L119" s="378"/>
    </row>
    <row r="120" spans="1:12" ht="25.5" x14ac:dyDescent="0.2">
      <c r="A120" s="135" t="s">
        <v>455</v>
      </c>
      <c r="B120" s="387" t="s">
        <v>747</v>
      </c>
      <c r="C120" s="124"/>
      <c r="D120" s="378"/>
      <c r="E120" s="377"/>
      <c r="F120" s="377"/>
      <c r="G120" s="377">
        <f t="shared" si="0"/>
        <v>0</v>
      </c>
      <c r="H120" s="378"/>
      <c r="I120" s="377"/>
      <c r="J120" s="377"/>
      <c r="K120" s="377"/>
      <c r="L120" s="378"/>
    </row>
    <row r="121" spans="1:12" x14ac:dyDescent="0.2">
      <c r="A121" s="135" t="s">
        <v>455</v>
      </c>
      <c r="B121" s="387" t="s">
        <v>730</v>
      </c>
      <c r="C121" s="124"/>
      <c r="D121" s="378"/>
      <c r="E121" s="377"/>
      <c r="F121" s="377"/>
      <c r="G121" s="377">
        <f t="shared" si="0"/>
        <v>0</v>
      </c>
      <c r="H121" s="378"/>
      <c r="I121" s="377"/>
      <c r="J121" s="377"/>
      <c r="K121" s="377"/>
      <c r="L121" s="378"/>
    </row>
    <row r="122" spans="1:12" x14ac:dyDescent="0.2">
      <c r="A122" s="135"/>
      <c r="B122" s="387"/>
      <c r="C122" s="124"/>
      <c r="D122" s="378"/>
      <c r="E122" s="377"/>
      <c r="F122" s="377"/>
      <c r="G122" s="377">
        <f t="shared" si="0"/>
        <v>0</v>
      </c>
      <c r="H122" s="378"/>
      <c r="I122" s="377"/>
      <c r="J122" s="377"/>
      <c r="K122" s="377"/>
      <c r="L122" s="378"/>
    </row>
    <row r="123" spans="1:12" x14ac:dyDescent="0.2">
      <c r="A123" s="137"/>
      <c r="B123" s="387"/>
      <c r="C123" s="124" t="s">
        <v>443</v>
      </c>
      <c r="D123" s="378"/>
      <c r="E123" s="420">
        <v>2</v>
      </c>
      <c r="F123" s="377"/>
      <c r="G123" s="377">
        <f t="shared" si="0"/>
        <v>0</v>
      </c>
      <c r="H123" s="378"/>
      <c r="I123" s="377"/>
      <c r="J123" s="377"/>
      <c r="K123" s="377"/>
      <c r="L123" s="378"/>
    </row>
    <row r="124" spans="1:12" x14ac:dyDescent="0.2">
      <c r="A124" s="138"/>
      <c r="B124" s="382"/>
      <c r="C124" s="127"/>
      <c r="D124" s="378"/>
      <c r="E124" s="377"/>
      <c r="F124" s="377"/>
      <c r="G124" s="377"/>
      <c r="H124" s="378"/>
      <c r="I124" s="377"/>
      <c r="J124" s="377"/>
      <c r="K124" s="377"/>
      <c r="L124" s="378"/>
    </row>
    <row r="125" spans="1:12" ht="38.25" x14ac:dyDescent="0.2">
      <c r="A125" s="139">
        <f>A118+1</f>
        <v>15</v>
      </c>
      <c r="B125" s="389" t="s">
        <v>748</v>
      </c>
      <c r="C125" s="127"/>
      <c r="D125" s="378"/>
      <c r="E125" s="377"/>
      <c r="F125" s="377"/>
      <c r="G125" s="377"/>
      <c r="H125" s="378"/>
      <c r="I125" s="377"/>
      <c r="J125" s="377"/>
      <c r="K125" s="377"/>
      <c r="L125" s="378"/>
    </row>
    <row r="126" spans="1:12" ht="38.25" x14ac:dyDescent="0.2">
      <c r="A126" s="133" t="s">
        <v>455</v>
      </c>
      <c r="B126" s="382" t="s">
        <v>749</v>
      </c>
      <c r="C126" s="127"/>
      <c r="D126" s="378"/>
      <c r="E126" s="377"/>
      <c r="F126" s="377"/>
      <c r="G126" s="377"/>
      <c r="H126" s="378"/>
      <c r="I126" s="377"/>
      <c r="J126" s="377"/>
      <c r="K126" s="377"/>
      <c r="L126" s="378"/>
    </row>
    <row r="127" spans="1:12" ht="63.75" x14ac:dyDescent="0.2">
      <c r="A127" s="133" t="s">
        <v>455</v>
      </c>
      <c r="B127" s="382" t="s">
        <v>750</v>
      </c>
      <c r="C127" s="127"/>
      <c r="D127" s="378"/>
      <c r="E127" s="377"/>
      <c r="F127" s="377"/>
      <c r="G127" s="377"/>
      <c r="H127" s="378"/>
      <c r="I127" s="377"/>
      <c r="J127" s="377"/>
      <c r="K127" s="377"/>
      <c r="L127" s="378"/>
    </row>
    <row r="128" spans="1:12" ht="38.25" x14ac:dyDescent="0.2">
      <c r="A128" s="133" t="s">
        <v>455</v>
      </c>
      <c r="B128" s="382" t="s">
        <v>751</v>
      </c>
      <c r="C128" s="127"/>
      <c r="D128" s="378"/>
      <c r="E128" s="377"/>
      <c r="F128" s="377"/>
      <c r="G128" s="377"/>
      <c r="H128" s="378"/>
      <c r="I128" s="377"/>
      <c r="J128" s="377"/>
      <c r="K128" s="377"/>
      <c r="L128" s="378"/>
    </row>
    <row r="129" spans="1:12" ht="76.5" x14ac:dyDescent="0.2">
      <c r="A129" s="133" t="s">
        <v>455</v>
      </c>
      <c r="B129" s="382" t="s">
        <v>752</v>
      </c>
      <c r="C129" s="127"/>
      <c r="D129" s="378"/>
      <c r="E129" s="377"/>
      <c r="F129" s="377"/>
      <c r="G129" s="377"/>
      <c r="H129" s="378"/>
      <c r="I129" s="377"/>
      <c r="J129" s="377"/>
      <c r="K129" s="377"/>
      <c r="L129" s="378"/>
    </row>
    <row r="130" spans="1:12" ht="25.5" x14ac:dyDescent="0.2">
      <c r="A130" s="133" t="s">
        <v>455</v>
      </c>
      <c r="B130" s="382" t="s">
        <v>753</v>
      </c>
      <c r="C130" s="127"/>
      <c r="D130" s="378"/>
      <c r="E130" s="377"/>
      <c r="F130" s="377"/>
      <c r="G130" s="377"/>
      <c r="H130" s="378"/>
      <c r="I130" s="377"/>
      <c r="J130" s="377"/>
      <c r="K130" s="377"/>
      <c r="L130" s="378"/>
    </row>
    <row r="131" spans="1:12" ht="25.5" x14ac:dyDescent="0.2">
      <c r="A131" s="133" t="s">
        <v>455</v>
      </c>
      <c r="B131" s="382" t="s">
        <v>742</v>
      </c>
      <c r="C131" s="127"/>
      <c r="D131" s="378"/>
      <c r="E131" s="377"/>
      <c r="F131" s="377"/>
      <c r="G131" s="377"/>
      <c r="H131" s="378"/>
      <c r="I131" s="377"/>
      <c r="J131" s="377"/>
      <c r="K131" s="377"/>
      <c r="L131" s="378"/>
    </row>
    <row r="132" spans="1:12" x14ac:dyDescent="0.2">
      <c r="A132" s="133" t="s">
        <v>455</v>
      </c>
      <c r="B132" s="382" t="s">
        <v>743</v>
      </c>
      <c r="C132" s="127"/>
      <c r="D132" s="378"/>
      <c r="E132" s="377"/>
      <c r="F132" s="377"/>
      <c r="G132" s="377"/>
      <c r="H132" s="378"/>
      <c r="I132" s="377"/>
      <c r="J132" s="377"/>
      <c r="K132" s="377"/>
      <c r="L132" s="378"/>
    </row>
    <row r="133" spans="1:12" ht="25.5" x14ac:dyDescent="0.2">
      <c r="A133" s="133" t="s">
        <v>455</v>
      </c>
      <c r="B133" s="382" t="s">
        <v>744</v>
      </c>
      <c r="C133" s="127"/>
      <c r="D133" s="378"/>
      <c r="E133" s="377"/>
      <c r="F133" s="377"/>
      <c r="G133" s="377"/>
      <c r="H133" s="378"/>
      <c r="I133" s="377"/>
      <c r="J133" s="377"/>
      <c r="K133" s="377"/>
      <c r="L133" s="378"/>
    </row>
    <row r="134" spans="1:12" x14ac:dyDescent="0.2">
      <c r="A134" s="139"/>
      <c r="B134" s="382"/>
      <c r="C134" s="127"/>
      <c r="D134" s="378"/>
      <c r="E134" s="377"/>
      <c r="F134" s="377"/>
      <c r="G134" s="377"/>
      <c r="H134" s="378"/>
      <c r="I134" s="377"/>
      <c r="J134" s="377"/>
      <c r="K134" s="377"/>
      <c r="L134" s="378"/>
    </row>
    <row r="135" spans="1:12" x14ac:dyDescent="0.2">
      <c r="A135" s="139"/>
      <c r="B135" s="382"/>
      <c r="C135" s="127" t="s">
        <v>443</v>
      </c>
      <c r="D135" s="378"/>
      <c r="E135" s="377"/>
      <c r="F135" s="377"/>
      <c r="G135" s="377"/>
      <c r="H135" s="378"/>
      <c r="I135" s="377"/>
      <c r="J135" s="377"/>
      <c r="K135" s="377"/>
      <c r="L135" s="378"/>
    </row>
    <row r="136" spans="1:12" x14ac:dyDescent="0.2">
      <c r="A136" s="139"/>
      <c r="B136" s="382"/>
      <c r="C136" s="127"/>
      <c r="D136" s="378"/>
      <c r="E136" s="377"/>
      <c r="F136" s="377"/>
      <c r="G136" s="377"/>
      <c r="H136" s="378"/>
      <c r="I136" s="377"/>
      <c r="J136" s="377"/>
      <c r="K136" s="377"/>
      <c r="L136" s="378"/>
    </row>
    <row r="137" spans="1:12" ht="25.5" x14ac:dyDescent="0.2">
      <c r="A137" s="139">
        <f>A125+1</f>
        <v>16</v>
      </c>
      <c r="B137" s="382" t="s">
        <v>754</v>
      </c>
      <c r="C137" s="127"/>
      <c r="D137" s="378"/>
      <c r="E137" s="377"/>
      <c r="F137" s="377"/>
      <c r="G137" s="377"/>
      <c r="H137" s="378"/>
      <c r="I137" s="377"/>
      <c r="J137" s="377"/>
      <c r="K137" s="377"/>
      <c r="L137" s="378"/>
    </row>
    <row r="138" spans="1:12" x14ac:dyDescent="0.2">
      <c r="A138" s="133" t="s">
        <v>455</v>
      </c>
      <c r="B138" s="382" t="s">
        <v>746</v>
      </c>
      <c r="C138" s="127"/>
      <c r="D138" s="378"/>
      <c r="E138" s="377"/>
      <c r="F138" s="377"/>
      <c r="G138" s="377"/>
      <c r="H138" s="378"/>
      <c r="I138" s="377"/>
      <c r="J138" s="377"/>
      <c r="K138" s="377"/>
      <c r="L138" s="378"/>
    </row>
    <row r="139" spans="1:12" ht="25.5" x14ac:dyDescent="0.2">
      <c r="A139" s="133" t="s">
        <v>455</v>
      </c>
      <c r="B139" s="382" t="s">
        <v>747</v>
      </c>
      <c r="C139" s="127"/>
      <c r="D139" s="378"/>
      <c r="E139" s="377"/>
      <c r="F139" s="377"/>
      <c r="G139" s="377"/>
      <c r="H139" s="378"/>
      <c r="I139" s="377"/>
      <c r="J139" s="377"/>
      <c r="K139" s="377"/>
      <c r="L139" s="378"/>
    </row>
    <row r="140" spans="1:12" x14ac:dyDescent="0.2">
      <c r="A140" s="133" t="s">
        <v>455</v>
      </c>
      <c r="B140" s="382" t="s">
        <v>755</v>
      </c>
      <c r="C140" s="127"/>
      <c r="D140" s="378"/>
      <c r="E140" s="377"/>
      <c r="F140" s="377"/>
      <c r="G140" s="377"/>
      <c r="H140" s="378"/>
      <c r="I140" s="377"/>
      <c r="J140" s="377"/>
      <c r="K140" s="377"/>
      <c r="L140" s="378"/>
    </row>
    <row r="141" spans="1:12" x14ac:dyDescent="0.2">
      <c r="A141" s="133"/>
      <c r="B141" s="382" t="s">
        <v>756</v>
      </c>
      <c r="C141" s="127"/>
      <c r="D141" s="378"/>
      <c r="E141" s="377"/>
      <c r="F141" s="377"/>
      <c r="G141" s="377"/>
      <c r="H141" s="378"/>
      <c r="I141" s="377"/>
      <c r="J141" s="377"/>
      <c r="K141" s="377"/>
      <c r="L141" s="378"/>
    </row>
    <row r="142" spans="1:12" x14ac:dyDescent="0.2">
      <c r="A142" s="133" t="s">
        <v>455</v>
      </c>
      <c r="B142" s="382" t="s">
        <v>730</v>
      </c>
      <c r="C142" s="127"/>
      <c r="D142" s="378"/>
      <c r="E142" s="377"/>
      <c r="F142" s="377"/>
      <c r="G142" s="377"/>
      <c r="H142" s="378"/>
      <c r="I142" s="377"/>
      <c r="J142" s="377"/>
      <c r="K142" s="377"/>
      <c r="L142" s="378"/>
    </row>
    <row r="143" spans="1:12" x14ac:dyDescent="0.2">
      <c r="A143" s="133"/>
      <c r="B143" s="382"/>
      <c r="C143" s="127"/>
      <c r="D143" s="378"/>
      <c r="E143" s="377"/>
      <c r="F143" s="377"/>
      <c r="G143" s="377"/>
      <c r="H143" s="378"/>
      <c r="I143" s="377"/>
      <c r="J143" s="377"/>
      <c r="K143" s="377"/>
      <c r="L143" s="378"/>
    </row>
    <row r="144" spans="1:12" x14ac:dyDescent="0.2">
      <c r="A144" s="138"/>
      <c r="B144" s="382"/>
      <c r="C144" s="127" t="s">
        <v>443</v>
      </c>
      <c r="D144" s="378"/>
      <c r="E144" s="377"/>
      <c r="F144" s="377"/>
      <c r="G144" s="377"/>
      <c r="H144" s="378"/>
      <c r="I144" s="377"/>
      <c r="J144" s="377"/>
      <c r="K144" s="377"/>
      <c r="L144" s="378"/>
    </row>
    <row r="145" spans="1:12" x14ac:dyDescent="0.2">
      <c r="A145" s="139"/>
      <c r="B145" s="382"/>
      <c r="C145" s="127"/>
      <c r="D145" s="378"/>
      <c r="E145" s="377"/>
      <c r="F145" s="377"/>
      <c r="G145" s="377"/>
      <c r="H145" s="378"/>
      <c r="I145" s="377"/>
      <c r="J145" s="377"/>
      <c r="K145" s="377"/>
      <c r="L145" s="378"/>
    </row>
    <row r="146" spans="1:12" ht="38.25" x14ac:dyDescent="0.2">
      <c r="A146" s="139">
        <f>A137+1</f>
        <v>17</v>
      </c>
      <c r="B146" s="319" t="s">
        <v>757</v>
      </c>
      <c r="C146" s="127"/>
      <c r="D146" s="378"/>
      <c r="E146" s="377"/>
      <c r="F146" s="377"/>
      <c r="G146" s="377"/>
      <c r="H146" s="378"/>
      <c r="I146" s="377"/>
      <c r="J146" s="377"/>
      <c r="K146" s="377"/>
      <c r="L146" s="378"/>
    </row>
    <row r="147" spans="1:12" ht="51" x14ac:dyDescent="0.2">
      <c r="A147" s="126" t="s">
        <v>455</v>
      </c>
      <c r="B147" s="319" t="s">
        <v>758</v>
      </c>
      <c r="C147" s="127"/>
      <c r="D147" s="378"/>
      <c r="E147" s="377"/>
      <c r="F147" s="377"/>
      <c r="G147" s="377"/>
      <c r="H147" s="378"/>
      <c r="I147" s="377"/>
      <c r="J147" s="377"/>
      <c r="K147" s="377"/>
      <c r="L147" s="378"/>
    </row>
    <row r="148" spans="1:12" ht="25.5" x14ac:dyDescent="0.2">
      <c r="A148" s="126" t="s">
        <v>455</v>
      </c>
      <c r="B148" s="319" t="s">
        <v>759</v>
      </c>
      <c r="C148" s="127"/>
      <c r="D148" s="378"/>
      <c r="E148" s="377"/>
      <c r="F148" s="377"/>
      <c r="G148" s="377"/>
      <c r="H148" s="378"/>
      <c r="I148" s="377"/>
      <c r="J148" s="377"/>
      <c r="K148" s="377"/>
      <c r="L148" s="378"/>
    </row>
    <row r="149" spans="1:12" ht="25.5" x14ac:dyDescent="0.2">
      <c r="A149" s="126" t="s">
        <v>455</v>
      </c>
      <c r="B149" s="319" t="s">
        <v>760</v>
      </c>
      <c r="C149" s="127"/>
      <c r="D149" s="378"/>
      <c r="E149" s="377"/>
      <c r="F149" s="377"/>
      <c r="G149" s="377"/>
      <c r="H149" s="378"/>
      <c r="I149" s="377"/>
      <c r="J149" s="377"/>
      <c r="K149" s="377"/>
      <c r="L149" s="378"/>
    </row>
    <row r="150" spans="1:12" ht="25.5" x14ac:dyDescent="0.2">
      <c r="A150" s="126" t="s">
        <v>455</v>
      </c>
      <c r="B150" s="319" t="s">
        <v>761</v>
      </c>
      <c r="C150" s="127"/>
      <c r="D150" s="378"/>
      <c r="E150" s="377"/>
      <c r="F150" s="377"/>
      <c r="G150" s="377"/>
      <c r="H150" s="378"/>
      <c r="I150" s="377"/>
      <c r="J150" s="377"/>
      <c r="K150" s="377"/>
      <c r="L150" s="378"/>
    </row>
    <row r="151" spans="1:12" x14ac:dyDescent="0.2">
      <c r="A151" s="126" t="s">
        <v>455</v>
      </c>
      <c r="B151" s="319" t="s">
        <v>762</v>
      </c>
      <c r="C151" s="127"/>
      <c r="D151" s="378"/>
      <c r="E151" s="377"/>
      <c r="F151" s="377"/>
      <c r="G151" s="377"/>
      <c r="H151" s="378"/>
      <c r="I151" s="377"/>
      <c r="J151" s="377"/>
      <c r="K151" s="377"/>
      <c r="L151" s="378"/>
    </row>
    <row r="152" spans="1:12" ht="38.25" x14ac:dyDescent="0.2">
      <c r="A152" s="126" t="s">
        <v>455</v>
      </c>
      <c r="B152" s="395" t="s">
        <v>763</v>
      </c>
      <c r="C152" s="127"/>
      <c r="D152" s="378"/>
      <c r="E152" s="377"/>
      <c r="F152" s="377"/>
      <c r="G152" s="377"/>
      <c r="H152" s="378"/>
      <c r="I152" s="377"/>
      <c r="J152" s="377"/>
      <c r="K152" s="377"/>
      <c r="L152" s="378"/>
    </row>
    <row r="153" spans="1:12" x14ac:dyDescent="0.2">
      <c r="A153" s="126" t="s">
        <v>455</v>
      </c>
      <c r="B153" s="395" t="s">
        <v>764</v>
      </c>
      <c r="C153" s="127"/>
      <c r="D153" s="378"/>
      <c r="E153" s="377"/>
      <c r="F153" s="377"/>
      <c r="G153" s="377"/>
      <c r="H153" s="378"/>
      <c r="I153" s="377"/>
      <c r="J153" s="377"/>
      <c r="K153" s="377"/>
      <c r="L153" s="378"/>
    </row>
    <row r="154" spans="1:12" ht="25.5" x14ac:dyDescent="0.2">
      <c r="A154" s="126" t="s">
        <v>455</v>
      </c>
      <c r="B154" s="395" t="s">
        <v>765</v>
      </c>
      <c r="C154" s="127"/>
      <c r="D154" s="378"/>
      <c r="E154" s="377"/>
      <c r="F154" s="377"/>
      <c r="G154" s="377"/>
      <c r="H154" s="378"/>
      <c r="I154" s="377"/>
      <c r="J154" s="377"/>
      <c r="K154" s="377"/>
      <c r="L154" s="378"/>
    </row>
    <row r="155" spans="1:12" ht="38.25" x14ac:dyDescent="0.2">
      <c r="A155" s="126" t="s">
        <v>455</v>
      </c>
      <c r="B155" s="395" t="s">
        <v>766</v>
      </c>
      <c r="C155" s="127"/>
      <c r="D155" s="378"/>
      <c r="E155" s="377"/>
      <c r="F155" s="377"/>
      <c r="G155" s="377"/>
      <c r="H155" s="378"/>
      <c r="I155" s="377"/>
      <c r="J155" s="377"/>
      <c r="K155" s="377"/>
      <c r="L155" s="378"/>
    </row>
    <row r="156" spans="1:12" ht="76.5" x14ac:dyDescent="0.2">
      <c r="A156" s="126" t="s">
        <v>455</v>
      </c>
      <c r="B156" s="395" t="s">
        <v>767</v>
      </c>
      <c r="C156" s="127"/>
      <c r="D156" s="378"/>
      <c r="E156" s="377"/>
      <c r="F156" s="377"/>
      <c r="G156" s="377"/>
      <c r="H156" s="378"/>
      <c r="I156" s="377"/>
      <c r="J156" s="377"/>
      <c r="K156" s="377"/>
      <c r="L156" s="378"/>
    </row>
    <row r="157" spans="1:12" ht="25.5" x14ac:dyDescent="0.2">
      <c r="A157" s="126" t="s">
        <v>455</v>
      </c>
      <c r="B157" s="319" t="s">
        <v>744</v>
      </c>
      <c r="C157" s="127"/>
      <c r="D157" s="378"/>
      <c r="E157" s="377"/>
      <c r="F157" s="377"/>
      <c r="G157" s="377"/>
      <c r="H157" s="378"/>
      <c r="I157" s="377"/>
      <c r="J157" s="377"/>
      <c r="K157" s="377"/>
      <c r="L157" s="378"/>
    </row>
    <row r="158" spans="1:12" x14ac:dyDescent="0.2">
      <c r="A158" s="396"/>
      <c r="B158" s="319"/>
      <c r="C158" s="127"/>
      <c r="D158" s="378"/>
      <c r="E158" s="377"/>
      <c r="F158" s="377"/>
      <c r="G158" s="377"/>
      <c r="H158" s="378"/>
      <c r="I158" s="377"/>
      <c r="J158" s="377"/>
      <c r="K158" s="377"/>
      <c r="L158" s="378"/>
    </row>
    <row r="159" spans="1:12" x14ac:dyDescent="0.2">
      <c r="A159" s="313"/>
      <c r="B159" s="397"/>
      <c r="C159" s="127" t="s">
        <v>443</v>
      </c>
      <c r="D159" s="378"/>
      <c r="E159" s="377"/>
      <c r="F159" s="377"/>
      <c r="G159" s="377"/>
      <c r="H159" s="378"/>
      <c r="I159" s="377"/>
      <c r="J159" s="377"/>
      <c r="K159" s="377"/>
      <c r="L159" s="378"/>
    </row>
    <row r="160" spans="1:12" x14ac:dyDescent="0.2">
      <c r="A160" s="313"/>
      <c r="B160" s="397"/>
      <c r="C160" s="127"/>
      <c r="D160" s="378"/>
      <c r="E160" s="377"/>
      <c r="F160" s="377"/>
      <c r="G160" s="377"/>
      <c r="H160" s="378"/>
      <c r="I160" s="377"/>
      <c r="J160" s="377"/>
      <c r="K160" s="377"/>
      <c r="L160" s="378"/>
    </row>
    <row r="161" spans="1:12" ht="38.25" x14ac:dyDescent="0.2">
      <c r="A161" s="136">
        <f>A146+1</f>
        <v>18</v>
      </c>
      <c r="B161" s="384" t="s">
        <v>768</v>
      </c>
      <c r="C161" s="124"/>
      <c r="D161" s="378"/>
      <c r="E161" s="377"/>
      <c r="F161" s="377"/>
      <c r="G161" s="377"/>
      <c r="H161" s="378"/>
      <c r="I161" s="377"/>
      <c r="J161" s="377"/>
      <c r="K161" s="377"/>
      <c r="L161" s="378"/>
    </row>
    <row r="162" spans="1:12" x14ac:dyDescent="0.2">
      <c r="A162" s="135" t="s">
        <v>455</v>
      </c>
      <c r="B162" s="384" t="s">
        <v>769</v>
      </c>
      <c r="C162" s="124"/>
      <c r="D162" s="378"/>
      <c r="E162" s="377"/>
      <c r="F162" s="377"/>
      <c r="G162" s="377"/>
      <c r="H162" s="378"/>
      <c r="I162" s="377"/>
      <c r="J162" s="377"/>
      <c r="K162" s="377"/>
      <c r="L162" s="378"/>
    </row>
    <row r="163" spans="1:12" ht="25.5" x14ac:dyDescent="0.2">
      <c r="A163" s="135" t="s">
        <v>455</v>
      </c>
      <c r="B163" s="384" t="s">
        <v>770</v>
      </c>
      <c r="C163" s="124"/>
      <c r="D163" s="378"/>
      <c r="E163" s="377"/>
      <c r="F163" s="377"/>
      <c r="G163" s="377"/>
      <c r="H163" s="378"/>
      <c r="I163" s="377"/>
      <c r="J163" s="377"/>
      <c r="K163" s="377"/>
      <c r="L163" s="378"/>
    </row>
    <row r="164" spans="1:12" ht="25.5" x14ac:dyDescent="0.2">
      <c r="A164" s="135" t="s">
        <v>455</v>
      </c>
      <c r="B164" s="384" t="s">
        <v>771</v>
      </c>
      <c r="C164" s="124"/>
      <c r="D164" s="378"/>
      <c r="E164" s="377"/>
      <c r="F164" s="377"/>
      <c r="G164" s="377"/>
      <c r="H164" s="378"/>
      <c r="I164" s="377"/>
      <c r="J164" s="377"/>
      <c r="K164" s="377"/>
      <c r="L164" s="378"/>
    </row>
    <row r="165" spans="1:12" ht="25.5" x14ac:dyDescent="0.2">
      <c r="A165" s="135" t="s">
        <v>455</v>
      </c>
      <c r="B165" s="384" t="s">
        <v>772</v>
      </c>
      <c r="C165" s="124"/>
      <c r="D165" s="378"/>
      <c r="E165" s="377"/>
      <c r="F165" s="377"/>
      <c r="G165" s="377"/>
      <c r="H165" s="378"/>
      <c r="I165" s="377"/>
      <c r="J165" s="377"/>
      <c r="K165" s="377"/>
      <c r="L165" s="378"/>
    </row>
    <row r="166" spans="1:12" ht="25.5" x14ac:dyDescent="0.2">
      <c r="A166" s="135" t="s">
        <v>455</v>
      </c>
      <c r="B166" s="384" t="s">
        <v>744</v>
      </c>
      <c r="C166" s="124"/>
      <c r="D166" s="378"/>
      <c r="E166" s="377"/>
      <c r="F166" s="377"/>
      <c r="G166" s="377"/>
      <c r="H166" s="378"/>
      <c r="I166" s="377"/>
      <c r="J166" s="377"/>
      <c r="K166" s="377"/>
      <c r="L166" s="378"/>
    </row>
    <row r="167" spans="1:12" x14ac:dyDescent="0.2">
      <c r="A167" s="135"/>
      <c r="B167" s="384"/>
      <c r="C167" s="124"/>
      <c r="D167" s="378"/>
      <c r="E167" s="377"/>
      <c r="F167" s="377"/>
      <c r="G167" s="377"/>
      <c r="H167" s="378"/>
      <c r="I167" s="377"/>
      <c r="J167" s="377"/>
      <c r="K167" s="377"/>
      <c r="L167" s="378"/>
    </row>
    <row r="168" spans="1:12" x14ac:dyDescent="0.2">
      <c r="A168" s="140"/>
      <c r="B168" s="384"/>
      <c r="C168" s="124" t="s">
        <v>443</v>
      </c>
      <c r="D168" s="378"/>
      <c r="E168" s="377"/>
      <c r="F168" s="377"/>
      <c r="G168" s="377"/>
      <c r="H168" s="378"/>
      <c r="I168" s="377"/>
      <c r="J168" s="377"/>
      <c r="K168" s="377"/>
      <c r="L168" s="378"/>
    </row>
    <row r="169" spans="1:12" x14ac:dyDescent="0.2">
      <c r="A169" s="139"/>
      <c r="B169" s="382"/>
      <c r="C169" s="127"/>
      <c r="D169" s="378"/>
      <c r="E169" s="377"/>
      <c r="F169" s="377"/>
      <c r="G169" s="377"/>
      <c r="H169" s="378"/>
      <c r="I169" s="377"/>
      <c r="J169" s="377"/>
      <c r="K169" s="377"/>
      <c r="L169" s="378"/>
    </row>
    <row r="170" spans="1:12" ht="25.5" x14ac:dyDescent="0.2">
      <c r="A170" s="136">
        <f>A161+1</f>
        <v>19</v>
      </c>
      <c r="B170" s="387" t="s">
        <v>773</v>
      </c>
      <c r="C170" s="124"/>
      <c r="D170" s="378"/>
      <c r="E170" s="377"/>
      <c r="F170" s="377"/>
      <c r="G170" s="377"/>
      <c r="H170" s="378"/>
      <c r="I170" s="377"/>
      <c r="J170" s="377"/>
      <c r="K170" s="377"/>
      <c r="L170" s="378"/>
    </row>
    <row r="171" spans="1:12" ht="38.25" x14ac:dyDescent="0.2">
      <c r="A171" s="125" t="s">
        <v>455</v>
      </c>
      <c r="B171" s="387" t="s">
        <v>774</v>
      </c>
      <c r="C171" s="124"/>
      <c r="D171" s="378"/>
      <c r="E171" s="377"/>
      <c r="F171" s="377"/>
      <c r="G171" s="377"/>
      <c r="H171" s="378"/>
      <c r="I171" s="377"/>
      <c r="J171" s="377"/>
      <c r="K171" s="377"/>
      <c r="L171" s="378"/>
    </row>
    <row r="172" spans="1:12" ht="38.25" x14ac:dyDescent="0.2">
      <c r="A172" s="125" t="s">
        <v>455</v>
      </c>
      <c r="B172" s="387" t="s">
        <v>775</v>
      </c>
      <c r="C172" s="124"/>
      <c r="D172" s="378"/>
      <c r="E172" s="377"/>
      <c r="F172" s="377"/>
      <c r="G172" s="377"/>
      <c r="H172" s="378"/>
      <c r="I172" s="377"/>
      <c r="J172" s="377"/>
      <c r="K172" s="377"/>
      <c r="L172" s="378"/>
    </row>
    <row r="173" spans="1:12" ht="25.5" x14ac:dyDescent="0.2">
      <c r="A173" s="125" t="s">
        <v>455</v>
      </c>
      <c r="B173" s="387" t="s">
        <v>776</v>
      </c>
      <c r="C173" s="124"/>
      <c r="D173" s="378"/>
      <c r="E173" s="377"/>
      <c r="F173" s="377"/>
      <c r="G173" s="377"/>
      <c r="H173" s="378"/>
      <c r="I173" s="377"/>
      <c r="J173" s="377"/>
      <c r="K173" s="377"/>
      <c r="L173" s="378"/>
    </row>
    <row r="174" spans="1:12" ht="25.5" x14ac:dyDescent="0.2">
      <c r="A174" s="136"/>
      <c r="B174" s="387" t="s">
        <v>777</v>
      </c>
      <c r="C174" s="124"/>
      <c r="D174" s="378"/>
      <c r="E174" s="377"/>
      <c r="F174" s="377"/>
      <c r="G174" s="377"/>
      <c r="H174" s="378"/>
      <c r="I174" s="377"/>
      <c r="J174" s="377"/>
      <c r="K174" s="377"/>
      <c r="L174" s="378"/>
    </row>
    <row r="175" spans="1:12" x14ac:dyDescent="0.2">
      <c r="A175" s="136"/>
      <c r="B175" s="387"/>
      <c r="C175" s="124"/>
      <c r="D175" s="378"/>
      <c r="E175" s="377"/>
      <c r="F175" s="377"/>
      <c r="G175" s="377"/>
      <c r="H175" s="378"/>
      <c r="I175" s="377"/>
      <c r="J175" s="377"/>
      <c r="K175" s="377"/>
      <c r="L175" s="378"/>
    </row>
    <row r="176" spans="1:12" x14ac:dyDescent="0.2">
      <c r="A176" s="136"/>
      <c r="B176" s="387"/>
      <c r="C176" s="124" t="s">
        <v>443</v>
      </c>
      <c r="D176" s="378"/>
      <c r="E176" s="377"/>
      <c r="F176" s="377"/>
      <c r="G176" s="377"/>
      <c r="H176" s="378"/>
      <c r="I176" s="377"/>
      <c r="J176" s="377"/>
      <c r="K176" s="377"/>
      <c r="L176" s="378"/>
    </row>
    <row r="177" spans="1:12" x14ac:dyDescent="0.2">
      <c r="A177" s="136"/>
      <c r="B177" s="387"/>
      <c r="C177" s="124"/>
      <c r="D177" s="378"/>
      <c r="E177" s="377"/>
      <c r="F177" s="377"/>
      <c r="G177" s="377"/>
      <c r="H177" s="378"/>
      <c r="I177" s="377"/>
      <c r="J177" s="377"/>
      <c r="K177" s="377"/>
      <c r="L177" s="378"/>
    </row>
    <row r="178" spans="1:12" ht="25.5" x14ac:dyDescent="0.2">
      <c r="A178" s="136">
        <f>A170+1</f>
        <v>20</v>
      </c>
      <c r="B178" s="387" t="s">
        <v>778</v>
      </c>
      <c r="C178" s="124"/>
      <c r="D178" s="378"/>
      <c r="E178" s="377"/>
      <c r="F178" s="377"/>
      <c r="G178" s="377"/>
      <c r="H178" s="378"/>
      <c r="I178" s="377"/>
      <c r="J178" s="377"/>
      <c r="K178" s="377"/>
      <c r="L178" s="378"/>
    </row>
    <row r="179" spans="1:12" ht="38.25" x14ac:dyDescent="0.2">
      <c r="A179" s="125" t="s">
        <v>455</v>
      </c>
      <c r="B179" s="387" t="s">
        <v>774</v>
      </c>
      <c r="C179" s="124"/>
      <c r="D179" s="378"/>
      <c r="E179" s="377"/>
      <c r="F179" s="377"/>
      <c r="G179" s="377"/>
      <c r="H179" s="378"/>
      <c r="I179" s="377"/>
      <c r="J179" s="377"/>
      <c r="K179" s="377"/>
      <c r="L179" s="378"/>
    </row>
    <row r="180" spans="1:12" ht="38.25" x14ac:dyDescent="0.2">
      <c r="A180" s="125" t="s">
        <v>455</v>
      </c>
      <c r="B180" s="387" t="s">
        <v>779</v>
      </c>
      <c r="C180" s="124"/>
      <c r="D180" s="378"/>
      <c r="E180" s="377"/>
      <c r="F180" s="377"/>
      <c r="G180" s="377"/>
      <c r="H180" s="378"/>
      <c r="I180" s="377"/>
      <c r="J180" s="377"/>
      <c r="K180" s="377"/>
      <c r="L180" s="378"/>
    </row>
    <row r="181" spans="1:12" ht="25.5" x14ac:dyDescent="0.2">
      <c r="A181" s="125" t="s">
        <v>455</v>
      </c>
      <c r="B181" s="387" t="s">
        <v>776</v>
      </c>
      <c r="C181" s="124"/>
      <c r="D181" s="378"/>
      <c r="E181" s="377"/>
      <c r="F181" s="377"/>
      <c r="G181" s="377"/>
      <c r="H181" s="378"/>
      <c r="I181" s="377"/>
      <c r="J181" s="377"/>
      <c r="K181" s="377"/>
      <c r="L181" s="378"/>
    </row>
    <row r="182" spans="1:12" ht="25.5" x14ac:dyDescent="0.2">
      <c r="A182" s="136"/>
      <c r="B182" s="387" t="s">
        <v>777</v>
      </c>
      <c r="C182" s="124"/>
      <c r="D182" s="378"/>
      <c r="E182" s="377"/>
      <c r="F182" s="377"/>
      <c r="G182" s="377"/>
      <c r="H182" s="378"/>
      <c r="I182" s="377"/>
      <c r="J182" s="377"/>
      <c r="K182" s="377"/>
      <c r="L182" s="378"/>
    </row>
    <row r="183" spans="1:12" x14ac:dyDescent="0.2">
      <c r="A183" s="136"/>
      <c r="B183" s="387"/>
      <c r="C183" s="124"/>
      <c r="D183" s="378"/>
      <c r="E183" s="377"/>
      <c r="F183" s="377"/>
      <c r="G183" s="377"/>
      <c r="H183" s="378"/>
      <c r="I183" s="377"/>
      <c r="J183" s="377"/>
      <c r="K183" s="377"/>
      <c r="L183" s="378"/>
    </row>
    <row r="184" spans="1:12" x14ac:dyDescent="0.2">
      <c r="A184" s="136"/>
      <c r="B184" s="387"/>
      <c r="C184" s="124" t="s">
        <v>443</v>
      </c>
      <c r="D184" s="378"/>
      <c r="E184" s="420">
        <v>2</v>
      </c>
      <c r="F184" s="377"/>
      <c r="G184" s="377">
        <f>E184*F184</f>
        <v>0</v>
      </c>
      <c r="H184" s="378"/>
      <c r="I184" s="377"/>
      <c r="J184" s="377"/>
      <c r="K184" s="377"/>
      <c r="L184" s="378"/>
    </row>
    <row r="185" spans="1:12" x14ac:dyDescent="0.2">
      <c r="A185" s="139"/>
      <c r="B185" s="382"/>
      <c r="C185" s="127"/>
      <c r="D185" s="378"/>
      <c r="E185" s="377"/>
      <c r="F185" s="377"/>
      <c r="G185" s="377"/>
      <c r="H185" s="378"/>
      <c r="I185" s="377"/>
      <c r="J185" s="377"/>
      <c r="K185" s="377"/>
      <c r="L185" s="378"/>
    </row>
    <row r="186" spans="1:12" x14ac:dyDescent="0.2">
      <c r="A186" s="139">
        <f>A178+1</f>
        <v>21</v>
      </c>
      <c r="B186" s="382" t="s">
        <v>780</v>
      </c>
      <c r="C186" s="127"/>
      <c r="D186" s="378"/>
      <c r="E186" s="377"/>
      <c r="F186" s="377"/>
      <c r="G186" s="377"/>
      <c r="H186" s="378"/>
      <c r="I186" s="377"/>
      <c r="J186" s="377"/>
      <c r="K186" s="377"/>
      <c r="L186" s="378"/>
    </row>
    <row r="187" spans="1:12" ht="25.5" x14ac:dyDescent="0.2">
      <c r="A187" s="126" t="s">
        <v>455</v>
      </c>
      <c r="B187" s="382" t="s">
        <v>781</v>
      </c>
      <c r="C187" s="127"/>
      <c r="D187" s="378"/>
      <c r="E187" s="377"/>
      <c r="F187" s="377"/>
      <c r="G187" s="377"/>
      <c r="H187" s="378"/>
      <c r="I187" s="377"/>
      <c r="J187" s="377"/>
      <c r="K187" s="377"/>
      <c r="L187" s="378"/>
    </row>
    <row r="188" spans="1:12" ht="51" x14ac:dyDescent="0.2">
      <c r="A188" s="126" t="s">
        <v>455</v>
      </c>
      <c r="B188" s="382" t="s">
        <v>782</v>
      </c>
      <c r="C188" s="127"/>
      <c r="D188" s="378"/>
      <c r="E188" s="377"/>
      <c r="F188" s="377"/>
      <c r="G188" s="377"/>
      <c r="H188" s="378"/>
      <c r="I188" s="377"/>
      <c r="J188" s="377"/>
      <c r="K188" s="377"/>
      <c r="L188" s="378"/>
    </row>
    <row r="189" spans="1:12" ht="114.75" x14ac:dyDescent="0.2">
      <c r="A189" s="126" t="s">
        <v>455</v>
      </c>
      <c r="B189" s="382" t="s">
        <v>783</v>
      </c>
      <c r="C189" s="127"/>
      <c r="D189" s="378"/>
      <c r="E189" s="377"/>
      <c r="F189" s="377"/>
      <c r="G189" s="377"/>
      <c r="H189" s="378"/>
      <c r="I189" s="377"/>
      <c r="J189" s="377"/>
      <c r="K189" s="377"/>
      <c r="L189" s="378"/>
    </row>
    <row r="190" spans="1:12" x14ac:dyDescent="0.2">
      <c r="A190" s="133" t="s">
        <v>455</v>
      </c>
      <c r="B190" s="382" t="s">
        <v>784</v>
      </c>
      <c r="C190" s="127"/>
      <c r="D190" s="378"/>
      <c r="E190" s="377"/>
      <c r="F190" s="377"/>
      <c r="G190" s="377"/>
      <c r="H190" s="378"/>
      <c r="I190" s="377"/>
      <c r="J190" s="377"/>
      <c r="K190" s="377"/>
      <c r="L190" s="378"/>
    </row>
    <row r="191" spans="1:12" ht="25.5" x14ac:dyDescent="0.2">
      <c r="A191" s="133" t="s">
        <v>455</v>
      </c>
      <c r="B191" s="382" t="s">
        <v>744</v>
      </c>
      <c r="C191" s="127"/>
      <c r="D191" s="378"/>
      <c r="E191" s="377"/>
      <c r="F191" s="377"/>
      <c r="G191" s="377"/>
      <c r="H191" s="378"/>
      <c r="I191" s="377"/>
      <c r="J191" s="377"/>
      <c r="K191" s="377"/>
      <c r="L191" s="378"/>
    </row>
    <row r="192" spans="1:12" x14ac:dyDescent="0.2">
      <c r="A192" s="139"/>
      <c r="B192" s="382"/>
      <c r="C192" s="127"/>
      <c r="D192" s="378"/>
      <c r="E192" s="377"/>
      <c r="F192" s="377"/>
      <c r="G192" s="377"/>
      <c r="H192" s="378"/>
      <c r="I192" s="377"/>
      <c r="J192" s="377"/>
      <c r="K192" s="377"/>
      <c r="L192" s="378"/>
    </row>
    <row r="193" spans="1:12" x14ac:dyDescent="0.2">
      <c r="A193" s="313"/>
      <c r="B193" s="397"/>
      <c r="C193" s="127" t="s">
        <v>443</v>
      </c>
      <c r="D193" s="378"/>
      <c r="E193" s="377"/>
      <c r="F193" s="377"/>
      <c r="G193" s="377"/>
      <c r="H193" s="378"/>
      <c r="I193" s="377"/>
      <c r="J193" s="377"/>
      <c r="K193" s="377"/>
      <c r="L193" s="378"/>
    </row>
    <row r="194" spans="1:12" x14ac:dyDescent="0.2">
      <c r="A194" s="305"/>
      <c r="B194" s="305"/>
      <c r="C194" s="127"/>
      <c r="D194" s="378"/>
      <c r="E194" s="377"/>
      <c r="F194" s="377"/>
      <c r="G194" s="377"/>
      <c r="H194" s="378"/>
      <c r="I194" s="377"/>
      <c r="J194" s="377"/>
      <c r="K194" s="377"/>
      <c r="L194" s="378"/>
    </row>
    <row r="195" spans="1:12" ht="38.25" x14ac:dyDescent="0.2">
      <c r="A195" s="139"/>
      <c r="B195" s="382" t="s">
        <v>785</v>
      </c>
      <c r="C195" s="127"/>
      <c r="D195" s="378"/>
      <c r="E195" s="377"/>
      <c r="F195" s="377"/>
      <c r="G195" s="377"/>
      <c r="H195" s="378"/>
      <c r="I195" s="377"/>
      <c r="J195" s="377"/>
      <c r="K195" s="377"/>
      <c r="L195" s="378"/>
    </row>
    <row r="196" spans="1:12" x14ac:dyDescent="0.2">
      <c r="A196" s="313"/>
      <c r="B196" s="397"/>
      <c r="C196" s="127"/>
      <c r="D196" s="378"/>
      <c r="E196" s="377"/>
      <c r="F196" s="377"/>
      <c r="G196" s="377"/>
      <c r="H196" s="378"/>
      <c r="I196" s="377"/>
      <c r="J196" s="377"/>
      <c r="K196" s="377"/>
      <c r="L196" s="378"/>
    </row>
    <row r="197" spans="1:12" x14ac:dyDescent="0.2">
      <c r="A197" s="139"/>
      <c r="B197" s="382"/>
      <c r="C197" s="127"/>
      <c r="D197" s="378"/>
      <c r="E197" s="377"/>
      <c r="F197" s="377"/>
      <c r="G197" s="377"/>
      <c r="H197" s="378"/>
      <c r="I197" s="377"/>
      <c r="J197" s="377"/>
      <c r="K197" s="377"/>
      <c r="L197" s="378"/>
    </row>
    <row r="198" spans="1:12" x14ac:dyDescent="0.2">
      <c r="A198" s="344" t="s">
        <v>786</v>
      </c>
      <c r="B198" s="398" t="s">
        <v>655</v>
      </c>
      <c r="C198" s="127"/>
      <c r="D198" s="378"/>
      <c r="E198" s="377"/>
      <c r="F198" s="377"/>
      <c r="G198" s="377"/>
      <c r="H198" s="378"/>
      <c r="I198" s="377"/>
      <c r="J198" s="377"/>
      <c r="K198" s="377"/>
      <c r="L198" s="378"/>
    </row>
    <row r="199" spans="1:12" x14ac:dyDescent="0.2">
      <c r="A199" s="139"/>
      <c r="B199" s="382"/>
      <c r="C199" s="127"/>
      <c r="D199" s="378"/>
      <c r="E199" s="377"/>
      <c r="F199" s="377"/>
      <c r="G199" s="377"/>
      <c r="H199" s="378"/>
      <c r="I199" s="377"/>
      <c r="J199" s="377"/>
      <c r="K199" s="377"/>
      <c r="L199" s="378"/>
    </row>
    <row r="200" spans="1:12" ht="204" x14ac:dyDescent="0.2">
      <c r="A200" s="136">
        <f>A186+1</f>
        <v>22</v>
      </c>
      <c r="B200" s="385" t="s">
        <v>787</v>
      </c>
      <c r="C200" s="124"/>
      <c r="D200" s="378"/>
      <c r="E200" s="377"/>
      <c r="F200" s="377"/>
      <c r="G200" s="377"/>
      <c r="H200" s="378"/>
      <c r="I200" s="377"/>
      <c r="J200" s="377"/>
      <c r="K200" s="377"/>
      <c r="L200" s="378"/>
    </row>
    <row r="201" spans="1:12" x14ac:dyDescent="0.2">
      <c r="A201" s="136"/>
      <c r="B201" s="387"/>
      <c r="C201" s="124"/>
      <c r="D201" s="378"/>
      <c r="E201" s="377"/>
      <c r="F201" s="377"/>
      <c r="G201" s="377"/>
      <c r="H201" s="378"/>
      <c r="I201" s="377"/>
      <c r="J201" s="377"/>
      <c r="K201" s="377"/>
      <c r="L201" s="378"/>
    </row>
    <row r="202" spans="1:12" x14ac:dyDescent="0.2">
      <c r="A202" s="136"/>
      <c r="B202" s="399" t="s">
        <v>788</v>
      </c>
      <c r="C202" s="124" t="s">
        <v>429</v>
      </c>
      <c r="D202" s="378"/>
      <c r="E202" s="420">
        <v>15</v>
      </c>
      <c r="F202" s="377"/>
      <c r="G202" s="377">
        <f>E202*F202</f>
        <v>0</v>
      </c>
      <c r="H202" s="378"/>
      <c r="I202" s="377"/>
      <c r="J202" s="377"/>
      <c r="K202" s="377"/>
      <c r="L202" s="378"/>
    </row>
    <row r="203" spans="1:12" x14ac:dyDescent="0.2">
      <c r="A203" s="136"/>
      <c r="B203" s="399" t="s">
        <v>789</v>
      </c>
      <c r="C203" s="124" t="s">
        <v>429</v>
      </c>
      <c r="D203" s="378"/>
      <c r="E203" s="420">
        <v>31</v>
      </c>
      <c r="F203" s="377"/>
      <c r="G203" s="377">
        <f>E203*F203</f>
        <v>0</v>
      </c>
      <c r="H203" s="378"/>
      <c r="I203" s="377"/>
      <c r="J203" s="377"/>
      <c r="K203" s="377"/>
      <c r="L203" s="378"/>
    </row>
    <row r="204" spans="1:12" x14ac:dyDescent="0.2">
      <c r="A204" s="136"/>
      <c r="B204" s="399" t="s">
        <v>790</v>
      </c>
      <c r="C204" s="124" t="s">
        <v>429</v>
      </c>
      <c r="D204" s="378"/>
      <c r="E204" s="377"/>
      <c r="F204" s="377"/>
      <c r="G204" s="377"/>
      <c r="H204" s="378"/>
      <c r="I204" s="377"/>
      <c r="J204" s="377"/>
      <c r="K204" s="377"/>
      <c r="L204" s="378"/>
    </row>
    <row r="205" spans="1:12" x14ac:dyDescent="0.2">
      <c r="A205" s="136"/>
      <c r="B205" s="399" t="s">
        <v>791</v>
      </c>
      <c r="C205" s="124" t="s">
        <v>429</v>
      </c>
      <c r="D205" s="378"/>
      <c r="E205" s="377"/>
      <c r="F205" s="377"/>
      <c r="G205" s="377"/>
      <c r="H205" s="378"/>
      <c r="I205" s="377"/>
      <c r="J205" s="377"/>
      <c r="K205" s="377"/>
      <c r="L205" s="378"/>
    </row>
    <row r="206" spans="1:12" x14ac:dyDescent="0.2">
      <c r="A206" s="139"/>
      <c r="B206" s="308"/>
      <c r="C206" s="400"/>
      <c r="D206" s="378"/>
      <c r="E206" s="377"/>
      <c r="F206" s="377"/>
      <c r="G206" s="377"/>
      <c r="H206" s="378"/>
      <c r="I206" s="377"/>
      <c r="J206" s="377"/>
      <c r="K206" s="377"/>
      <c r="L206" s="378"/>
    </row>
    <row r="207" spans="1:12" ht="102" x14ac:dyDescent="0.2">
      <c r="A207" s="139">
        <f>A200+1</f>
        <v>23</v>
      </c>
      <c r="B207" s="319" t="s">
        <v>792</v>
      </c>
      <c r="C207" s="400"/>
      <c r="D207" s="378"/>
      <c r="E207" s="377"/>
      <c r="F207" s="377"/>
      <c r="G207" s="377"/>
      <c r="H207" s="378"/>
      <c r="I207" s="377"/>
      <c r="J207" s="377"/>
      <c r="K207" s="377"/>
      <c r="L207" s="378"/>
    </row>
    <row r="208" spans="1:12" x14ac:dyDescent="0.2">
      <c r="A208" s="139"/>
      <c r="B208" s="320"/>
      <c r="C208" s="400"/>
      <c r="D208" s="378"/>
      <c r="E208" s="377"/>
      <c r="F208" s="377"/>
      <c r="G208" s="377"/>
      <c r="H208" s="378"/>
      <c r="I208" s="377"/>
      <c r="J208" s="377"/>
      <c r="K208" s="377"/>
      <c r="L208" s="378"/>
    </row>
    <row r="209" spans="1:12" x14ac:dyDescent="0.2">
      <c r="A209" s="136"/>
      <c r="B209" s="399" t="s">
        <v>793</v>
      </c>
      <c r="C209" s="124" t="s">
        <v>429</v>
      </c>
      <c r="D209" s="378"/>
      <c r="E209" s="377"/>
      <c r="F209" s="377"/>
      <c r="G209" s="377"/>
      <c r="H209" s="378"/>
      <c r="I209" s="377"/>
      <c r="J209" s="377"/>
      <c r="K209" s="377"/>
      <c r="L209" s="378"/>
    </row>
    <row r="210" spans="1:12" x14ac:dyDescent="0.2">
      <c r="A210" s="136"/>
      <c r="B210" s="399" t="s">
        <v>794</v>
      </c>
      <c r="C210" s="124" t="s">
        <v>429</v>
      </c>
      <c r="D210" s="378"/>
      <c r="E210" s="377"/>
      <c r="F210" s="377"/>
      <c r="G210" s="377"/>
      <c r="H210" s="378"/>
      <c r="I210" s="377"/>
      <c r="J210" s="377"/>
      <c r="K210" s="377"/>
      <c r="L210" s="378"/>
    </row>
    <row r="211" spans="1:12" x14ac:dyDescent="0.2">
      <c r="A211" s="136"/>
      <c r="B211" s="399" t="s">
        <v>795</v>
      </c>
      <c r="C211" s="124" t="s">
        <v>429</v>
      </c>
      <c r="D211" s="378"/>
      <c r="E211" s="377"/>
      <c r="F211" s="377"/>
      <c r="G211" s="377"/>
      <c r="H211" s="378"/>
      <c r="I211" s="377"/>
      <c r="J211" s="377"/>
      <c r="K211" s="377"/>
      <c r="L211" s="378"/>
    </row>
    <row r="212" spans="1:12" x14ac:dyDescent="0.2">
      <c r="A212" s="136"/>
      <c r="B212" s="399" t="s">
        <v>796</v>
      </c>
      <c r="C212" s="124" t="s">
        <v>429</v>
      </c>
      <c r="D212" s="378"/>
      <c r="E212" s="377"/>
      <c r="F212" s="377"/>
      <c r="G212" s="377"/>
      <c r="H212" s="378"/>
      <c r="I212" s="377"/>
      <c r="J212" s="377"/>
      <c r="K212" s="377"/>
      <c r="L212" s="378"/>
    </row>
    <row r="213" spans="1:12" x14ac:dyDescent="0.2">
      <c r="A213" s="136"/>
      <c r="B213" s="384"/>
      <c r="C213" s="124"/>
      <c r="D213" s="378"/>
      <c r="E213" s="377"/>
      <c r="F213" s="377"/>
      <c r="G213" s="377"/>
      <c r="H213" s="378"/>
      <c r="I213" s="377"/>
      <c r="J213" s="377"/>
      <c r="K213" s="377"/>
      <c r="L213" s="378"/>
    </row>
    <row r="214" spans="1:12" ht="51" x14ac:dyDescent="0.2">
      <c r="A214" s="136">
        <f>A207+1</f>
        <v>24</v>
      </c>
      <c r="B214" s="384" t="s">
        <v>797</v>
      </c>
      <c r="C214" s="124"/>
      <c r="D214" s="378"/>
      <c r="E214" s="377"/>
      <c r="F214" s="377"/>
      <c r="G214" s="377"/>
      <c r="H214" s="378"/>
      <c r="I214" s="377"/>
      <c r="J214" s="377"/>
      <c r="K214" s="377"/>
      <c r="L214" s="378"/>
    </row>
    <row r="215" spans="1:12" x14ac:dyDescent="0.2">
      <c r="A215" s="136"/>
      <c r="B215" s="384"/>
      <c r="C215" s="124"/>
      <c r="D215" s="378"/>
      <c r="E215" s="377"/>
      <c r="F215" s="377"/>
      <c r="G215" s="377"/>
      <c r="H215" s="378"/>
      <c r="I215" s="377"/>
      <c r="J215" s="377"/>
      <c r="K215" s="377"/>
      <c r="L215" s="378"/>
    </row>
    <row r="216" spans="1:12" x14ac:dyDescent="0.2">
      <c r="A216" s="136"/>
      <c r="B216" s="384"/>
      <c r="C216" s="124" t="s">
        <v>443</v>
      </c>
      <c r="D216" s="378"/>
      <c r="E216" s="377"/>
      <c r="F216" s="377"/>
      <c r="G216" s="377"/>
      <c r="H216" s="378"/>
      <c r="I216" s="377"/>
      <c r="J216" s="377"/>
      <c r="K216" s="377"/>
      <c r="L216" s="378"/>
    </row>
    <row r="217" spans="1:12" x14ac:dyDescent="0.2">
      <c r="A217" s="136"/>
      <c r="B217" s="384"/>
      <c r="C217" s="124"/>
      <c r="D217" s="378"/>
      <c r="E217" s="377"/>
      <c r="F217" s="377"/>
      <c r="G217" s="377"/>
      <c r="H217" s="378"/>
      <c r="I217" s="377"/>
      <c r="J217" s="377"/>
      <c r="K217" s="377"/>
      <c r="L217" s="378"/>
    </row>
    <row r="218" spans="1:12" ht="140.25" x14ac:dyDescent="0.2">
      <c r="A218" s="136">
        <f>A214+1</f>
        <v>25</v>
      </c>
      <c r="B218" s="384" t="s">
        <v>798</v>
      </c>
      <c r="C218" s="124"/>
      <c r="D218" s="378"/>
      <c r="E218" s="377"/>
      <c r="F218" s="377"/>
      <c r="G218" s="377"/>
      <c r="H218" s="378"/>
      <c r="I218" s="377"/>
      <c r="J218" s="377"/>
      <c r="K218" s="377"/>
      <c r="L218" s="378"/>
    </row>
    <row r="219" spans="1:12" x14ac:dyDescent="0.2">
      <c r="A219" s="136"/>
      <c r="B219" s="387"/>
      <c r="C219" s="124"/>
      <c r="D219" s="378"/>
      <c r="E219" s="377"/>
      <c r="F219" s="377"/>
      <c r="G219" s="377"/>
      <c r="H219" s="378"/>
      <c r="I219" s="377"/>
      <c r="J219" s="377"/>
      <c r="K219" s="377"/>
      <c r="L219" s="378"/>
    </row>
    <row r="220" spans="1:12" x14ac:dyDescent="0.2">
      <c r="A220" s="136"/>
      <c r="B220" s="399" t="s">
        <v>799</v>
      </c>
      <c r="C220" s="124" t="s">
        <v>429</v>
      </c>
      <c r="D220" s="378"/>
      <c r="E220" s="377"/>
      <c r="F220" s="377"/>
      <c r="G220" s="377"/>
      <c r="H220" s="378"/>
      <c r="I220" s="377"/>
      <c r="J220" s="377"/>
      <c r="K220" s="377"/>
      <c r="L220" s="378"/>
    </row>
    <row r="221" spans="1:12" x14ac:dyDescent="0.2">
      <c r="A221" s="136"/>
      <c r="B221" s="399" t="s">
        <v>800</v>
      </c>
      <c r="C221" s="124" t="s">
        <v>429</v>
      </c>
      <c r="D221" s="378"/>
      <c r="E221" s="377"/>
      <c r="F221" s="377"/>
      <c r="G221" s="377"/>
      <c r="H221" s="378"/>
      <c r="I221" s="377"/>
      <c r="J221" s="377"/>
      <c r="K221" s="377"/>
      <c r="L221" s="378"/>
    </row>
    <row r="222" spans="1:12" x14ac:dyDescent="0.2">
      <c r="A222" s="136"/>
      <c r="B222" s="399" t="s">
        <v>801</v>
      </c>
      <c r="C222" s="124" t="s">
        <v>429</v>
      </c>
      <c r="D222" s="378"/>
      <c r="E222" s="377"/>
      <c r="F222" s="377"/>
      <c r="G222" s="377"/>
      <c r="H222" s="378"/>
      <c r="I222" s="377"/>
      <c r="J222" s="377"/>
      <c r="K222" s="377"/>
      <c r="L222" s="378"/>
    </row>
    <row r="223" spans="1:12" x14ac:dyDescent="0.2">
      <c r="A223" s="139"/>
      <c r="B223" s="401"/>
      <c r="C223" s="127"/>
      <c r="D223" s="378"/>
      <c r="E223" s="377"/>
      <c r="F223" s="377"/>
      <c r="G223" s="377"/>
      <c r="H223" s="378"/>
      <c r="I223" s="377"/>
      <c r="J223" s="377"/>
      <c r="K223" s="377"/>
      <c r="L223" s="378"/>
    </row>
    <row r="224" spans="1:12" ht="260.25" customHeight="1" x14ac:dyDescent="0.2">
      <c r="A224" s="136">
        <f>A218+1</f>
        <v>26</v>
      </c>
      <c r="B224" s="384" t="s">
        <v>802</v>
      </c>
      <c r="C224" s="124"/>
      <c r="D224" s="378"/>
      <c r="E224" s="377"/>
      <c r="F224" s="377"/>
      <c r="G224" s="377"/>
      <c r="H224" s="378"/>
      <c r="I224" s="377"/>
      <c r="J224" s="377"/>
      <c r="K224" s="377"/>
      <c r="L224" s="378"/>
    </row>
    <row r="225" spans="1:12" x14ac:dyDescent="0.2">
      <c r="A225" s="136"/>
      <c r="B225" s="387"/>
      <c r="C225" s="124"/>
      <c r="D225" s="378"/>
      <c r="E225" s="377"/>
      <c r="F225" s="377"/>
      <c r="G225" s="377"/>
      <c r="H225" s="378"/>
      <c r="I225" s="377"/>
      <c r="J225" s="377"/>
      <c r="K225" s="377"/>
      <c r="L225" s="378"/>
    </row>
    <row r="226" spans="1:12" x14ac:dyDescent="0.2">
      <c r="A226" s="136"/>
      <c r="B226" s="399" t="s">
        <v>801</v>
      </c>
      <c r="C226" s="124" t="s">
        <v>429</v>
      </c>
      <c r="D226" s="378"/>
      <c r="E226" s="420">
        <v>20</v>
      </c>
      <c r="F226" s="377"/>
      <c r="G226" s="377">
        <f>E226*F226</f>
        <v>0</v>
      </c>
      <c r="H226" s="378"/>
      <c r="I226" s="377"/>
      <c r="J226" s="377"/>
      <c r="K226" s="377"/>
      <c r="L226" s="378"/>
    </row>
    <row r="227" spans="1:12" x14ac:dyDescent="0.2">
      <c r="A227" s="136"/>
      <c r="B227" s="399" t="s">
        <v>803</v>
      </c>
      <c r="C227" s="124" t="s">
        <v>429</v>
      </c>
      <c r="D227" s="378"/>
      <c r="E227" s="377"/>
      <c r="F227" s="377"/>
      <c r="G227" s="377"/>
      <c r="H227" s="378"/>
      <c r="I227" s="377"/>
      <c r="J227" s="377"/>
      <c r="K227" s="377"/>
      <c r="L227" s="378"/>
    </row>
    <row r="228" spans="1:12" x14ac:dyDescent="0.2">
      <c r="A228" s="136"/>
      <c r="B228" s="399"/>
      <c r="C228" s="124"/>
      <c r="D228" s="378"/>
      <c r="E228" s="377"/>
      <c r="F228" s="377"/>
      <c r="G228" s="377"/>
      <c r="H228" s="378"/>
      <c r="I228" s="377"/>
      <c r="J228" s="377"/>
      <c r="K228" s="377"/>
      <c r="L228" s="378"/>
    </row>
    <row r="229" spans="1:12" ht="51" x14ac:dyDescent="0.2">
      <c r="A229" s="136">
        <f>A224+1</f>
        <v>27</v>
      </c>
      <c r="B229" s="384" t="s">
        <v>804</v>
      </c>
      <c r="C229" s="124"/>
      <c r="D229" s="83"/>
      <c r="E229" s="127"/>
      <c r="F229" s="127"/>
      <c r="G229" s="127"/>
      <c r="H229" s="83"/>
      <c r="I229" s="127"/>
      <c r="J229" s="127"/>
      <c r="K229" s="127"/>
      <c r="L229" s="83"/>
    </row>
    <row r="230" spans="1:12" x14ac:dyDescent="0.2">
      <c r="A230" s="136"/>
      <c r="B230" s="387"/>
      <c r="C230" s="124"/>
      <c r="D230" s="83"/>
      <c r="E230" s="127"/>
      <c r="F230" s="127"/>
      <c r="G230" s="127"/>
      <c r="H230" s="83"/>
      <c r="I230" s="127"/>
      <c r="J230" s="127"/>
      <c r="K230" s="127"/>
      <c r="L230" s="83"/>
    </row>
    <row r="231" spans="1:12" x14ac:dyDescent="0.2">
      <c r="A231" s="136"/>
      <c r="B231" s="399" t="s">
        <v>801</v>
      </c>
      <c r="C231" s="124" t="s">
        <v>429</v>
      </c>
      <c r="D231" s="378"/>
      <c r="E231" s="377"/>
      <c r="F231" s="377"/>
      <c r="G231" s="377"/>
      <c r="H231" s="378"/>
      <c r="I231" s="420">
        <v>58</v>
      </c>
      <c r="J231" s="377"/>
      <c r="K231" s="377">
        <f>I231*J231</f>
        <v>0</v>
      </c>
      <c r="L231" s="378"/>
    </row>
    <row r="232" spans="1:12" x14ac:dyDescent="0.2">
      <c r="A232" s="139"/>
      <c r="B232" s="401"/>
      <c r="C232" s="127"/>
      <c r="D232" s="83"/>
      <c r="E232" s="127"/>
      <c r="F232" s="127"/>
      <c r="G232" s="127"/>
      <c r="H232" s="83"/>
      <c r="I232" s="127"/>
      <c r="J232" s="127"/>
      <c r="K232" s="127"/>
      <c r="L232" s="83"/>
    </row>
    <row r="233" spans="1:12" s="282" customFormat="1" ht="89.25" x14ac:dyDescent="0.2">
      <c r="A233" s="136">
        <f>A224+1</f>
        <v>27</v>
      </c>
      <c r="B233" s="384" t="s">
        <v>805</v>
      </c>
      <c r="C233" s="124"/>
      <c r="D233" s="378"/>
      <c r="E233" s="377"/>
      <c r="F233" s="377"/>
      <c r="G233" s="377"/>
      <c r="H233" s="378"/>
      <c r="I233" s="377"/>
      <c r="J233" s="377"/>
      <c r="K233" s="377"/>
      <c r="L233" s="378"/>
    </row>
    <row r="234" spans="1:12" s="282" customFormat="1" x14ac:dyDescent="0.2">
      <c r="A234" s="136"/>
      <c r="B234" s="399"/>
      <c r="C234" s="124"/>
      <c r="D234" s="378"/>
      <c r="E234" s="377"/>
      <c r="F234" s="377"/>
      <c r="G234" s="377"/>
      <c r="H234" s="378"/>
      <c r="I234" s="377"/>
      <c r="J234" s="377"/>
      <c r="K234" s="377"/>
      <c r="L234" s="378"/>
    </row>
    <row r="235" spans="1:12" s="282" customFormat="1" x14ac:dyDescent="0.2">
      <c r="A235" s="136"/>
      <c r="B235" s="399" t="s">
        <v>806</v>
      </c>
      <c r="C235" s="124" t="s">
        <v>38</v>
      </c>
      <c r="D235" s="378"/>
      <c r="E235" s="420">
        <v>1</v>
      </c>
      <c r="F235" s="377"/>
      <c r="G235" s="377">
        <f>E235*F235</f>
        <v>0</v>
      </c>
      <c r="H235" s="378"/>
      <c r="I235" s="377"/>
      <c r="J235" s="377"/>
      <c r="K235" s="377"/>
      <c r="L235" s="378"/>
    </row>
    <row r="236" spans="1:12" s="282" customFormat="1" x14ac:dyDescent="0.2">
      <c r="A236" s="136"/>
      <c r="B236" s="399" t="s">
        <v>807</v>
      </c>
      <c r="C236" s="124" t="s">
        <v>38</v>
      </c>
      <c r="D236" s="378"/>
      <c r="E236" s="377"/>
      <c r="F236" s="377"/>
      <c r="G236" s="377">
        <f t="shared" ref="G236:G250" si="1">E236*F236</f>
        <v>0</v>
      </c>
      <c r="H236" s="378"/>
      <c r="I236" s="377"/>
      <c r="J236" s="377"/>
      <c r="K236" s="377"/>
      <c r="L236" s="378"/>
    </row>
    <row r="237" spans="1:12" s="282" customFormat="1" x14ac:dyDescent="0.2">
      <c r="A237" s="136"/>
      <c r="B237" s="384"/>
      <c r="C237" s="124"/>
      <c r="D237" s="378"/>
      <c r="E237" s="377"/>
      <c r="F237" s="377"/>
      <c r="G237" s="377">
        <f t="shared" si="1"/>
        <v>0</v>
      </c>
      <c r="H237" s="378"/>
      <c r="I237" s="377"/>
      <c r="J237" s="377"/>
      <c r="K237" s="377"/>
      <c r="L237" s="378"/>
    </row>
    <row r="238" spans="1:12" s="282" customFormat="1" ht="51" x14ac:dyDescent="0.2">
      <c r="A238" s="136">
        <f>A233+1</f>
        <v>28</v>
      </c>
      <c r="B238" s="384" t="s">
        <v>808</v>
      </c>
      <c r="C238" s="124"/>
      <c r="D238" s="378"/>
      <c r="E238" s="377"/>
      <c r="F238" s="377"/>
      <c r="G238" s="377">
        <f t="shared" si="1"/>
        <v>0</v>
      </c>
      <c r="H238" s="378"/>
      <c r="I238" s="377"/>
      <c r="J238" s="377"/>
      <c r="K238" s="377"/>
      <c r="L238" s="378"/>
    </row>
    <row r="239" spans="1:12" s="282" customFormat="1" ht="25.5" x14ac:dyDescent="0.2">
      <c r="A239" s="136"/>
      <c r="B239" s="384" t="s">
        <v>809</v>
      </c>
      <c r="C239" s="124"/>
      <c r="D239" s="403"/>
      <c r="E239" s="127"/>
      <c r="F239" s="127"/>
      <c r="G239" s="377">
        <f t="shared" si="1"/>
        <v>0</v>
      </c>
      <c r="H239" s="83"/>
      <c r="I239" s="127"/>
      <c r="J239" s="127"/>
      <c r="K239" s="127"/>
      <c r="L239" s="403"/>
    </row>
    <row r="240" spans="1:12" s="282" customFormat="1" x14ac:dyDescent="0.2">
      <c r="A240" s="136"/>
      <c r="B240" s="385"/>
      <c r="C240" s="124"/>
      <c r="D240" s="378"/>
      <c r="E240" s="377"/>
      <c r="F240" s="377"/>
      <c r="G240" s="377">
        <f t="shared" si="1"/>
        <v>0</v>
      </c>
      <c r="H240" s="378"/>
      <c r="I240" s="377"/>
      <c r="J240" s="377"/>
      <c r="K240" s="377"/>
      <c r="L240" s="378"/>
    </row>
    <row r="241" spans="1:12" s="282" customFormat="1" x14ac:dyDescent="0.2">
      <c r="A241" s="136"/>
      <c r="B241" s="385" t="s">
        <v>801</v>
      </c>
      <c r="C241" s="124" t="s">
        <v>429</v>
      </c>
      <c r="D241" s="378"/>
      <c r="E241" s="420">
        <v>44</v>
      </c>
      <c r="F241" s="377"/>
      <c r="G241" s="377">
        <f t="shared" si="1"/>
        <v>0</v>
      </c>
      <c r="H241" s="378"/>
      <c r="I241" s="377"/>
      <c r="J241" s="377"/>
      <c r="K241" s="377"/>
      <c r="L241" s="378"/>
    </row>
    <row r="242" spans="1:12" s="282" customFormat="1" x14ac:dyDescent="0.2">
      <c r="A242" s="139"/>
      <c r="B242" s="308"/>
      <c r="C242" s="127"/>
      <c r="D242" s="378"/>
      <c r="E242" s="377"/>
      <c r="F242" s="377"/>
      <c r="G242" s="377">
        <f t="shared" si="1"/>
        <v>0</v>
      </c>
      <c r="H242" s="378"/>
      <c r="I242" s="377"/>
      <c r="J242" s="377"/>
      <c r="K242" s="377"/>
      <c r="L242" s="378"/>
    </row>
    <row r="243" spans="1:12" ht="127.5" x14ac:dyDescent="0.2">
      <c r="A243" s="136">
        <f>A238+1</f>
        <v>29</v>
      </c>
      <c r="B243" s="384" t="s">
        <v>810</v>
      </c>
      <c r="C243" s="124"/>
      <c r="D243" s="378"/>
      <c r="E243" s="377"/>
      <c r="F243" s="377"/>
      <c r="G243" s="377">
        <f t="shared" si="1"/>
        <v>0</v>
      </c>
      <c r="H243" s="378"/>
      <c r="I243" s="377"/>
      <c r="J243" s="377"/>
      <c r="K243" s="377"/>
      <c r="L243" s="378"/>
    </row>
    <row r="244" spans="1:12" x14ac:dyDescent="0.2">
      <c r="A244" s="136"/>
      <c r="B244" s="385"/>
      <c r="C244" s="124"/>
      <c r="D244" s="378"/>
      <c r="E244" s="377"/>
      <c r="F244" s="377"/>
      <c r="G244" s="377">
        <f t="shared" si="1"/>
        <v>0</v>
      </c>
      <c r="H244" s="378"/>
      <c r="I244" s="377"/>
      <c r="J244" s="377"/>
      <c r="K244" s="377"/>
      <c r="L244" s="378"/>
    </row>
    <row r="245" spans="1:12" x14ac:dyDescent="0.2">
      <c r="A245" s="136"/>
      <c r="B245" s="385" t="s">
        <v>811</v>
      </c>
      <c r="C245" s="124" t="s">
        <v>38</v>
      </c>
      <c r="D245" s="378"/>
      <c r="E245" s="377"/>
      <c r="F245" s="377"/>
      <c r="G245" s="377">
        <f t="shared" si="1"/>
        <v>0</v>
      </c>
      <c r="H245" s="378"/>
      <c r="I245" s="377"/>
      <c r="J245" s="377"/>
      <c r="K245" s="377"/>
      <c r="L245" s="378"/>
    </row>
    <row r="246" spans="1:12" x14ac:dyDescent="0.2">
      <c r="A246" s="139"/>
      <c r="B246" s="382"/>
      <c r="C246" s="127"/>
      <c r="D246" s="378"/>
      <c r="E246" s="377"/>
      <c r="F246" s="377"/>
      <c r="G246" s="377">
        <f t="shared" si="1"/>
        <v>0</v>
      </c>
      <c r="H246" s="378"/>
      <c r="I246" s="377"/>
      <c r="J246" s="377"/>
      <c r="K246" s="377"/>
      <c r="L246" s="378"/>
    </row>
    <row r="247" spans="1:12" s="282" customFormat="1" ht="63.75" x14ac:dyDescent="0.2">
      <c r="A247" s="139">
        <f>A243+1</f>
        <v>30</v>
      </c>
      <c r="B247" s="308" t="s">
        <v>812</v>
      </c>
      <c r="C247" s="127"/>
      <c r="D247" s="378"/>
      <c r="E247" s="377"/>
      <c r="F247" s="377"/>
      <c r="G247" s="377">
        <f t="shared" si="1"/>
        <v>0</v>
      </c>
      <c r="H247" s="378"/>
      <c r="I247" s="377"/>
      <c r="J247" s="377"/>
      <c r="K247" s="377"/>
      <c r="L247" s="378"/>
    </row>
    <row r="248" spans="1:12" s="282" customFormat="1" x14ac:dyDescent="0.2">
      <c r="A248" s="139"/>
      <c r="B248" s="308"/>
      <c r="C248" s="127"/>
      <c r="D248" s="378"/>
      <c r="E248" s="377"/>
      <c r="F248" s="377"/>
      <c r="G248" s="377">
        <f t="shared" si="1"/>
        <v>0</v>
      </c>
      <c r="H248" s="378"/>
      <c r="I248" s="377"/>
      <c r="J248" s="377"/>
      <c r="K248" s="377"/>
      <c r="L248" s="378"/>
    </row>
    <row r="249" spans="1:12" s="282" customFormat="1" x14ac:dyDescent="0.2">
      <c r="A249" s="139"/>
      <c r="B249" s="308"/>
      <c r="C249" s="127" t="s">
        <v>33</v>
      </c>
      <c r="D249" s="378"/>
      <c r="E249" s="420">
        <v>10</v>
      </c>
      <c r="F249" s="377"/>
      <c r="G249" s="377">
        <f t="shared" si="1"/>
        <v>0</v>
      </c>
      <c r="H249" s="378"/>
      <c r="I249" s="377"/>
      <c r="J249" s="377"/>
      <c r="K249" s="377"/>
      <c r="L249" s="378"/>
    </row>
    <row r="250" spans="1:12" s="282" customFormat="1" x14ac:dyDescent="0.2">
      <c r="A250" s="139"/>
      <c r="B250" s="308"/>
      <c r="C250" s="127"/>
      <c r="D250" s="378"/>
      <c r="E250" s="377"/>
      <c r="F250" s="377"/>
      <c r="G250" s="377">
        <f t="shared" si="1"/>
        <v>0</v>
      </c>
      <c r="H250" s="378"/>
      <c r="I250" s="377"/>
      <c r="J250" s="377"/>
      <c r="K250" s="377"/>
      <c r="L250" s="378"/>
    </row>
    <row r="251" spans="1:12" s="282" customFormat="1" ht="69" customHeight="1" x14ac:dyDescent="0.2">
      <c r="A251" s="136">
        <f>A247+1</f>
        <v>31</v>
      </c>
      <c r="B251" s="385" t="s">
        <v>813</v>
      </c>
      <c r="C251" s="124"/>
      <c r="D251" s="378"/>
      <c r="E251" s="377"/>
      <c r="F251" s="377"/>
      <c r="G251" s="377"/>
      <c r="H251" s="378"/>
      <c r="I251" s="377"/>
      <c r="J251" s="377"/>
      <c r="K251" s="377"/>
      <c r="L251" s="378"/>
    </row>
    <row r="252" spans="1:12" s="282" customFormat="1" x14ac:dyDescent="0.2">
      <c r="A252" s="136"/>
      <c r="B252" s="385"/>
      <c r="C252" s="124"/>
      <c r="D252" s="378"/>
      <c r="E252" s="377"/>
      <c r="F252" s="377"/>
      <c r="G252" s="377"/>
      <c r="H252" s="378"/>
      <c r="I252" s="377"/>
      <c r="J252" s="377"/>
      <c r="K252" s="377"/>
      <c r="L252" s="378"/>
    </row>
    <row r="253" spans="1:12" s="282" customFormat="1" x14ac:dyDescent="0.2">
      <c r="A253" s="136"/>
      <c r="B253" s="385" t="s">
        <v>814</v>
      </c>
      <c r="C253" s="124" t="s">
        <v>347</v>
      </c>
      <c r="D253" s="378"/>
      <c r="E253" s="377"/>
      <c r="F253" s="377"/>
      <c r="G253" s="377"/>
      <c r="H253" s="378"/>
      <c r="I253" s="417"/>
      <c r="J253" s="417"/>
      <c r="K253" s="417"/>
      <c r="L253" s="378"/>
    </row>
    <row r="254" spans="1:12" s="282" customFormat="1" x14ac:dyDescent="0.2">
      <c r="A254" s="139"/>
      <c r="B254" s="308"/>
      <c r="C254" s="127"/>
      <c r="D254" s="378"/>
      <c r="E254" s="377"/>
      <c r="F254" s="377"/>
      <c r="G254" s="377"/>
      <c r="H254" s="378"/>
      <c r="I254" s="377"/>
      <c r="J254" s="377"/>
      <c r="K254" s="377"/>
      <c r="L254" s="378"/>
    </row>
    <row r="255" spans="1:12" x14ac:dyDescent="0.2">
      <c r="A255" s="344" t="s">
        <v>815</v>
      </c>
      <c r="B255" s="320" t="s">
        <v>675</v>
      </c>
      <c r="C255" s="127"/>
      <c r="D255" s="378"/>
      <c r="E255" s="377"/>
      <c r="F255" s="377"/>
      <c r="G255" s="377"/>
      <c r="H255" s="378"/>
      <c r="I255" s="377"/>
      <c r="J255" s="377"/>
      <c r="K255" s="377"/>
      <c r="L255" s="378"/>
    </row>
    <row r="256" spans="1:12" x14ac:dyDescent="0.2">
      <c r="A256" s="344"/>
      <c r="B256" s="320"/>
      <c r="C256" s="127"/>
      <c r="D256" s="378"/>
      <c r="E256" s="377"/>
      <c r="F256" s="377"/>
      <c r="G256" s="377"/>
      <c r="H256" s="378"/>
      <c r="I256" s="377"/>
      <c r="J256" s="377"/>
      <c r="K256" s="377"/>
      <c r="L256" s="378"/>
    </row>
    <row r="257" spans="1:12" ht="63.75" x14ac:dyDescent="0.2">
      <c r="A257" s="139">
        <f>A251+1</f>
        <v>32</v>
      </c>
      <c r="B257" s="308" t="s">
        <v>816</v>
      </c>
      <c r="C257" s="127"/>
      <c r="D257" s="378"/>
      <c r="E257" s="377"/>
      <c r="F257" s="377"/>
      <c r="G257" s="377"/>
      <c r="H257" s="378"/>
      <c r="I257" s="377"/>
      <c r="J257" s="377"/>
      <c r="K257" s="377"/>
      <c r="L257" s="378"/>
    </row>
    <row r="258" spans="1:12" x14ac:dyDescent="0.2">
      <c r="A258" s="350"/>
      <c r="B258" s="350"/>
      <c r="C258" s="127"/>
      <c r="D258" s="378"/>
      <c r="E258" s="377"/>
      <c r="F258" s="377"/>
      <c r="G258" s="377"/>
      <c r="H258" s="378"/>
      <c r="I258" s="377"/>
      <c r="J258" s="377"/>
      <c r="K258" s="377"/>
      <c r="L258" s="378"/>
    </row>
    <row r="259" spans="1:12" x14ac:dyDescent="0.2">
      <c r="A259" s="350"/>
      <c r="B259" s="397"/>
      <c r="C259" s="127" t="s">
        <v>443</v>
      </c>
      <c r="D259" s="378"/>
      <c r="E259" s="377"/>
      <c r="F259" s="377"/>
      <c r="G259" s="377"/>
      <c r="H259" s="378"/>
      <c r="I259" s="377"/>
      <c r="J259" s="377"/>
      <c r="K259" s="377"/>
      <c r="L259" s="378"/>
    </row>
    <row r="260" spans="1:12" x14ac:dyDescent="0.2">
      <c r="A260" s="350"/>
      <c r="B260" s="397"/>
      <c r="C260" s="127"/>
      <c r="D260" s="378"/>
      <c r="E260" s="377"/>
      <c r="F260" s="377"/>
      <c r="G260" s="377"/>
      <c r="H260" s="378"/>
      <c r="I260" s="377"/>
      <c r="J260" s="377"/>
      <c r="K260" s="377"/>
      <c r="L260" s="378"/>
    </row>
    <row r="261" spans="1:12" ht="51" x14ac:dyDescent="0.2">
      <c r="A261" s="139">
        <f>A257+1</f>
        <v>33</v>
      </c>
      <c r="B261" s="319" t="s">
        <v>817</v>
      </c>
      <c r="C261" s="127"/>
      <c r="D261" s="378"/>
      <c r="E261" s="377"/>
      <c r="F261" s="377"/>
      <c r="G261" s="377"/>
      <c r="H261" s="378"/>
      <c r="I261" s="377"/>
      <c r="J261" s="377"/>
      <c r="K261" s="377"/>
      <c r="L261" s="378"/>
    </row>
    <row r="262" spans="1:12" x14ac:dyDescent="0.2">
      <c r="A262" s="350"/>
      <c r="B262" s="319"/>
      <c r="C262" s="127"/>
      <c r="D262" s="378"/>
      <c r="E262" s="377"/>
      <c r="F262" s="377"/>
      <c r="G262" s="377"/>
      <c r="H262" s="378"/>
      <c r="I262" s="377"/>
      <c r="J262" s="377"/>
      <c r="K262" s="377"/>
      <c r="L262" s="378"/>
    </row>
    <row r="263" spans="1:12" x14ac:dyDescent="0.2">
      <c r="A263" s="350"/>
      <c r="B263" s="397"/>
      <c r="C263" s="127" t="s">
        <v>443</v>
      </c>
      <c r="D263" s="378"/>
      <c r="E263" s="377"/>
      <c r="F263" s="377"/>
      <c r="G263" s="377"/>
      <c r="H263" s="378"/>
      <c r="I263" s="377"/>
      <c r="J263" s="377"/>
      <c r="K263" s="377"/>
      <c r="L263" s="378"/>
    </row>
    <row r="264" spans="1:12" x14ac:dyDescent="0.2">
      <c r="A264" s="134"/>
      <c r="B264" s="397"/>
      <c r="C264" s="127"/>
      <c r="D264" s="378"/>
      <c r="E264" s="377"/>
      <c r="F264" s="377"/>
      <c r="G264" s="377"/>
      <c r="H264" s="378"/>
      <c r="I264" s="377"/>
      <c r="J264" s="377"/>
      <c r="K264" s="377"/>
      <c r="L264" s="378"/>
    </row>
    <row r="265" spans="1:12" ht="63.75" customHeight="1" x14ac:dyDescent="0.2">
      <c r="A265" s="139">
        <f>A261+1</f>
        <v>34</v>
      </c>
      <c r="B265" s="319" t="s">
        <v>1469</v>
      </c>
      <c r="C265" s="127"/>
      <c r="D265" s="378"/>
      <c r="E265" s="377"/>
      <c r="F265" s="377"/>
      <c r="G265" s="377"/>
      <c r="H265" s="378"/>
      <c r="I265" s="377"/>
      <c r="J265" s="377"/>
      <c r="K265" s="377"/>
      <c r="L265" s="378"/>
    </row>
    <row r="266" spans="1:12" x14ac:dyDescent="0.2">
      <c r="A266" s="134"/>
      <c r="B266" s="319"/>
      <c r="C266" s="127"/>
      <c r="D266" s="378"/>
      <c r="E266" s="377"/>
      <c r="F266" s="377"/>
      <c r="G266" s="377"/>
      <c r="H266" s="378"/>
      <c r="I266" s="377"/>
      <c r="J266" s="377"/>
      <c r="K266" s="377"/>
      <c r="L266" s="378"/>
    </row>
    <row r="267" spans="1:12" x14ac:dyDescent="0.2">
      <c r="A267" s="134"/>
      <c r="B267" s="397"/>
      <c r="C267" s="127" t="s">
        <v>443</v>
      </c>
      <c r="D267" s="378"/>
      <c r="E267" s="377"/>
      <c r="F267" s="377"/>
      <c r="G267" s="377"/>
      <c r="H267" s="378"/>
      <c r="I267" s="377"/>
      <c r="J267" s="377"/>
      <c r="K267" s="377"/>
      <c r="L267" s="378"/>
    </row>
    <row r="268" spans="1:12" x14ac:dyDescent="0.2">
      <c r="A268" s="134"/>
      <c r="B268" s="397"/>
      <c r="C268" s="127"/>
      <c r="D268" s="378"/>
      <c r="E268" s="377"/>
      <c r="F268" s="377"/>
      <c r="G268" s="377"/>
      <c r="H268" s="378"/>
      <c r="I268" s="377"/>
      <c r="J268" s="377"/>
      <c r="K268" s="377"/>
      <c r="L268" s="378"/>
    </row>
    <row r="269" spans="1:12" ht="38.25" x14ac:dyDescent="0.2">
      <c r="A269" s="139">
        <f>A265+1</f>
        <v>35</v>
      </c>
      <c r="B269" s="308" t="s">
        <v>818</v>
      </c>
      <c r="C269" s="127"/>
      <c r="D269" s="378"/>
      <c r="E269" s="377"/>
      <c r="F269" s="377"/>
      <c r="G269" s="377"/>
      <c r="H269" s="378"/>
      <c r="I269" s="377"/>
      <c r="J269" s="377"/>
      <c r="K269" s="377"/>
      <c r="L269" s="378"/>
    </row>
    <row r="270" spans="1:12" x14ac:dyDescent="0.2">
      <c r="A270" s="134"/>
      <c r="B270" s="308"/>
      <c r="C270" s="127"/>
      <c r="D270" s="378"/>
      <c r="E270" s="377"/>
      <c r="F270" s="377"/>
      <c r="G270" s="377"/>
      <c r="H270" s="378"/>
      <c r="I270" s="377"/>
      <c r="J270" s="377"/>
      <c r="K270" s="377"/>
      <c r="L270" s="378"/>
    </row>
    <row r="271" spans="1:12" x14ac:dyDescent="0.2">
      <c r="A271" s="134"/>
      <c r="B271" s="308"/>
      <c r="C271" s="127" t="s">
        <v>451</v>
      </c>
      <c r="D271" s="375"/>
      <c r="E271" s="374"/>
      <c r="F271" s="374"/>
      <c r="G271" s="374"/>
      <c r="H271" s="375"/>
      <c r="I271" s="374"/>
      <c r="J271" s="374"/>
      <c r="K271" s="374"/>
      <c r="L271" s="375"/>
    </row>
    <row r="272" spans="1:12" x14ac:dyDescent="0.2">
      <c r="A272" s="134"/>
      <c r="B272" s="308"/>
      <c r="C272" s="127"/>
      <c r="D272" s="378"/>
      <c r="E272" s="377"/>
      <c r="F272" s="377"/>
      <c r="G272" s="377"/>
      <c r="H272" s="378"/>
      <c r="I272" s="377"/>
      <c r="J272" s="377"/>
      <c r="K272" s="377"/>
      <c r="L272" s="378"/>
    </row>
    <row r="273" spans="1:12" ht="25.5" x14ac:dyDescent="0.2">
      <c r="A273" s="139">
        <f>A269+1</f>
        <v>36</v>
      </c>
      <c r="B273" s="404" t="s">
        <v>682</v>
      </c>
      <c r="C273" s="127"/>
      <c r="D273" s="378"/>
      <c r="E273" s="377"/>
      <c r="F273" s="377"/>
      <c r="G273" s="377"/>
      <c r="H273" s="378"/>
      <c r="I273" s="377"/>
      <c r="J273" s="377"/>
      <c r="K273" s="377"/>
      <c r="L273" s="378"/>
    </row>
    <row r="274" spans="1:12" x14ac:dyDescent="0.2">
      <c r="A274" s="134"/>
      <c r="B274" s="308"/>
      <c r="C274" s="127"/>
      <c r="D274" s="378"/>
      <c r="E274" s="377"/>
      <c r="F274" s="377"/>
      <c r="G274" s="377"/>
      <c r="H274" s="378"/>
      <c r="I274" s="377"/>
      <c r="J274" s="377"/>
      <c r="K274" s="377"/>
      <c r="L274" s="378"/>
    </row>
    <row r="275" spans="1:12" x14ac:dyDescent="0.2">
      <c r="A275" s="134"/>
      <c r="B275" s="308"/>
      <c r="C275" s="127" t="s">
        <v>443</v>
      </c>
      <c r="D275" s="375"/>
      <c r="E275" s="374"/>
      <c r="F275" s="374"/>
      <c r="G275" s="374"/>
      <c r="H275" s="375"/>
      <c r="I275" s="374"/>
      <c r="J275" s="374"/>
      <c r="K275" s="374"/>
      <c r="L275" s="375"/>
    </row>
    <row r="276" spans="1:12" x14ac:dyDescent="0.2">
      <c r="A276" s="134"/>
      <c r="B276" s="308"/>
      <c r="C276" s="127"/>
      <c r="D276" s="406"/>
      <c r="E276" s="393"/>
      <c r="F276" s="393"/>
      <c r="G276" s="393"/>
      <c r="H276" s="406"/>
      <c r="I276" s="393"/>
      <c r="J276" s="393"/>
      <c r="K276" s="393"/>
      <c r="L276" s="406"/>
    </row>
    <row r="277" spans="1:12" ht="25.5" x14ac:dyDescent="0.2">
      <c r="A277" s="139">
        <f>A273+1</f>
        <v>37</v>
      </c>
      <c r="B277" s="308" t="s">
        <v>683</v>
      </c>
      <c r="C277" s="127"/>
      <c r="D277" s="406"/>
      <c r="E277" s="393"/>
      <c r="F277" s="393"/>
      <c r="G277" s="393"/>
      <c r="H277" s="406"/>
      <c r="I277" s="393"/>
      <c r="J277" s="393"/>
      <c r="K277" s="393"/>
      <c r="L277" s="406"/>
    </row>
    <row r="278" spans="1:12" x14ac:dyDescent="0.2">
      <c r="A278" s="134"/>
      <c r="B278" s="308"/>
      <c r="C278" s="127"/>
      <c r="D278" s="406"/>
      <c r="E278" s="393"/>
      <c r="F278" s="393"/>
      <c r="G278" s="393"/>
      <c r="H278" s="406"/>
      <c r="I278" s="393"/>
      <c r="J278" s="393"/>
      <c r="K278" s="393"/>
      <c r="L278" s="406"/>
    </row>
    <row r="279" spans="1:12" x14ac:dyDescent="0.2">
      <c r="A279" s="134"/>
      <c r="B279" s="308"/>
      <c r="C279" s="127" t="s">
        <v>226</v>
      </c>
      <c r="D279" s="406"/>
      <c r="E279" s="420">
        <v>5</v>
      </c>
      <c r="F279" s="393"/>
      <c r="G279" s="393">
        <f>SUM(G4:G275)*E279/100</f>
        <v>0</v>
      </c>
      <c r="H279" s="406"/>
      <c r="I279" s="420">
        <v>5</v>
      </c>
      <c r="J279" s="393"/>
      <c r="K279" s="393">
        <f>SUM(K4:K275)*I279/100</f>
        <v>0</v>
      </c>
      <c r="L279" s="406"/>
    </row>
    <row r="280" spans="1:12" x14ac:dyDescent="0.2">
      <c r="A280" s="286"/>
      <c r="B280" s="407"/>
      <c r="D280" s="287"/>
      <c r="E280" s="287"/>
      <c r="F280" s="287"/>
      <c r="G280" s="287"/>
      <c r="H280" s="287"/>
      <c r="I280" s="287"/>
      <c r="J280" s="287"/>
      <c r="K280" s="287"/>
      <c r="L280" s="287"/>
    </row>
    <row r="281" spans="1:12" s="282" customFormat="1" ht="13.5" thickBot="1" x14ac:dyDescent="0.25">
      <c r="A281" s="462"/>
      <c r="B281" s="408" t="s">
        <v>420</v>
      </c>
      <c r="C281" s="409"/>
      <c r="D281" s="411"/>
      <c r="E281" s="411"/>
      <c r="F281" s="411"/>
      <c r="G281" s="411">
        <f>SUM(G4:G279)</f>
        <v>0</v>
      </c>
      <c r="H281" s="411"/>
      <c r="I281" s="411"/>
      <c r="J281" s="411"/>
      <c r="K281" s="411">
        <f>SUM(K4:K279)</f>
        <v>0</v>
      </c>
      <c r="L281" s="411"/>
    </row>
    <row r="282" spans="1:12" s="416" customFormat="1" ht="13.5" thickTop="1" x14ac:dyDescent="0.2">
      <c r="A282" s="412"/>
      <c r="B282" s="413"/>
      <c r="C282" s="414"/>
      <c r="D282" s="415"/>
      <c r="E282" s="415"/>
      <c r="F282" s="415"/>
      <c r="G282" s="415"/>
      <c r="H282" s="415"/>
      <c r="I282" s="415"/>
      <c r="J282" s="415"/>
      <c r="K282" s="415"/>
      <c r="L282" s="415"/>
    </row>
  </sheetData>
  <protectedRanges>
    <protectedRange algorithmName="SHA-512" hashValue="hraqvr9tJX2R4IVWZZ3pCnAd+0dOuyMrj9APREHblXgKRLTYJH55OUu8k0zPnR/f/HbvxCP8x2P+4YoN2M9M1w==" saltValue="QHgMiQiVr0ubUv0401w+aw==" spinCount="100000" sqref="D241:L270 D240:F240 D233:L235 D231:L231 D272:L274 D276:L281 G236:G240 D4:L228 H236:L238 D236:F238 H240:L240" name="Obseg1"/>
    <protectedRange algorithmName="SHA-512" hashValue="2RH0jjRnSwvietb5FGTdQwfndXmsSxtCZYgeMv6Dp9u1G7Ooy24hX19M6A9+YTsKvtBlplxIVzaKs13djajuFQ==" saltValue="2DtT/swoHjl47t3Wda4TGQ==" spinCount="100000" sqref="D271:L271" name="Obseg1_1"/>
    <protectedRange algorithmName="SHA-512" hashValue="2RH0jjRnSwvietb5FGTdQwfndXmsSxtCZYgeMv6Dp9u1G7Ooy24hX19M6A9+YTsKvtBlplxIVzaKs13djajuFQ==" saltValue="2DtT/swoHjl47t3Wda4TGQ==" spinCount="100000" sqref="D275:L275" name="Obseg1_2"/>
  </protectedRanges>
  <mergeCells count="2">
    <mergeCell ref="E2:G2"/>
    <mergeCell ref="I2:K2"/>
  </mergeCells>
  <pageMargins left="0.98425196850393704" right="0.19685039370078741" top="0.59055118110236227" bottom="0.39370078740157483" header="0.51181102362204722" footer="0.51181102362204722"/>
  <pageSetup paperSize="9" scale="60" firstPageNumber="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98"/>
  <sheetViews>
    <sheetView showZeros="0" view="pageBreakPreview" zoomScale="80" zoomScaleNormal="120" zoomScaleSheetLayoutView="80" workbookViewId="0">
      <pane ySplit="2" topLeftCell="A3" activePane="bottomLeft" state="frozen"/>
      <selection activeCell="T43" sqref="T43"/>
      <selection pane="bottomLeft"/>
    </sheetView>
  </sheetViews>
  <sheetFormatPr defaultRowHeight="12.75" x14ac:dyDescent="0.2"/>
  <cols>
    <col min="1" max="1" width="8.7109375" style="286" customWidth="1"/>
    <col min="2" max="2" width="40.7109375" style="421" customWidth="1"/>
    <col min="3" max="3" width="8.7109375" style="79" customWidth="1"/>
    <col min="4" max="4" width="1.140625" style="422" customWidth="1"/>
    <col min="5" max="5" width="12" style="287" customWidth="1"/>
    <col min="6" max="6" width="9.7109375" style="287" customWidth="1"/>
    <col min="7" max="7" width="12" style="287" customWidth="1"/>
    <col min="8" max="8" width="0.7109375" style="287" customWidth="1"/>
    <col min="9" max="9" width="13" style="287" customWidth="1"/>
    <col min="10" max="10" width="12.140625" style="287" customWidth="1"/>
    <col min="11" max="11" width="12.42578125" style="287" customWidth="1"/>
    <col min="12" max="12" width="0.85546875" style="287" customWidth="1"/>
    <col min="13" max="16384" width="9.140625" style="77"/>
  </cols>
  <sheetData>
    <row r="1" spans="1:12" ht="13.5" thickBot="1" x14ac:dyDescent="0.25"/>
    <row r="2" spans="1:12" s="282" customFormat="1" ht="13.5" customHeight="1" thickBot="1" x14ac:dyDescent="0.25">
      <c r="A2" s="284" t="s">
        <v>819</v>
      </c>
      <c r="B2" s="423" t="s">
        <v>820</v>
      </c>
      <c r="C2" s="367"/>
      <c r="D2" s="424"/>
      <c r="E2" s="679" t="s">
        <v>383</v>
      </c>
      <c r="F2" s="680"/>
      <c r="G2" s="684"/>
      <c r="H2" s="290"/>
      <c r="I2" s="681" t="s">
        <v>384</v>
      </c>
      <c r="J2" s="682"/>
      <c r="K2" s="683"/>
      <c r="L2" s="290"/>
    </row>
    <row r="3" spans="1:12" s="282" customFormat="1" x14ac:dyDescent="0.2">
      <c r="A3" s="284"/>
      <c r="B3" s="423" t="s">
        <v>423</v>
      </c>
      <c r="C3" s="367"/>
      <c r="D3" s="425"/>
      <c r="E3" s="366"/>
      <c r="F3" s="366"/>
      <c r="G3" s="366"/>
      <c r="H3" s="366"/>
      <c r="I3" s="366"/>
      <c r="J3" s="366"/>
      <c r="K3" s="366"/>
      <c r="L3" s="418"/>
    </row>
    <row r="4" spans="1:12" s="282" customFormat="1" x14ac:dyDescent="0.2">
      <c r="A4" s="284"/>
      <c r="B4" s="423"/>
      <c r="C4" s="367"/>
      <c r="D4" s="425"/>
      <c r="E4" s="464"/>
      <c r="F4" s="464"/>
      <c r="G4" s="464"/>
      <c r="H4" s="464"/>
      <c r="I4" s="464"/>
      <c r="J4" s="464"/>
      <c r="K4" s="464"/>
      <c r="L4" s="425"/>
    </row>
    <row r="5" spans="1:12" s="282" customFormat="1" x14ac:dyDescent="0.2">
      <c r="A5" s="426" t="s">
        <v>821</v>
      </c>
      <c r="B5" s="312" t="s">
        <v>822</v>
      </c>
      <c r="C5" s="427"/>
      <c r="D5" s="419"/>
      <c r="E5" s="374"/>
      <c r="F5" s="374"/>
      <c r="G5" s="374"/>
      <c r="H5" s="375"/>
      <c r="I5" s="374"/>
      <c r="J5" s="374"/>
      <c r="K5" s="374"/>
      <c r="L5" s="419"/>
    </row>
    <row r="6" spans="1:12" s="282" customFormat="1" x14ac:dyDescent="0.2">
      <c r="A6" s="426"/>
      <c r="B6" s="312" t="s">
        <v>423</v>
      </c>
      <c r="C6" s="427"/>
      <c r="D6" s="419"/>
      <c r="E6" s="374"/>
      <c r="F6" s="374"/>
      <c r="G6" s="374"/>
      <c r="H6" s="375"/>
      <c r="I6" s="374"/>
      <c r="J6" s="374"/>
      <c r="K6" s="374"/>
      <c r="L6" s="419"/>
    </row>
    <row r="7" spans="1:12" s="282" customFormat="1" x14ac:dyDescent="0.2">
      <c r="A7" s="426"/>
      <c r="B7" s="312"/>
      <c r="C7" s="427"/>
      <c r="D7" s="419"/>
      <c r="E7" s="374"/>
      <c r="F7" s="374"/>
      <c r="G7" s="374"/>
      <c r="H7" s="375"/>
      <c r="I7" s="374"/>
      <c r="J7" s="374"/>
      <c r="K7" s="374"/>
      <c r="L7" s="419"/>
    </row>
    <row r="8" spans="1:12" s="282" customFormat="1" ht="183.75" customHeight="1" x14ac:dyDescent="0.2">
      <c r="A8" s="428">
        <v>1</v>
      </c>
      <c r="B8" s="429" t="s">
        <v>823</v>
      </c>
      <c r="C8" s="430"/>
      <c r="D8" s="425"/>
      <c r="E8" s="402"/>
      <c r="F8" s="402"/>
      <c r="G8" s="402"/>
      <c r="H8" s="464"/>
      <c r="I8" s="402"/>
      <c r="J8" s="402"/>
      <c r="K8" s="402"/>
      <c r="L8" s="425"/>
    </row>
    <row r="9" spans="1:12" s="282" customFormat="1" ht="25.5" x14ac:dyDescent="0.2">
      <c r="A9" s="428"/>
      <c r="B9" s="429" t="s">
        <v>824</v>
      </c>
      <c r="C9" s="430"/>
      <c r="D9" s="425"/>
      <c r="E9" s="402"/>
      <c r="F9" s="402"/>
      <c r="G9" s="402"/>
      <c r="H9" s="464"/>
      <c r="I9" s="402"/>
      <c r="J9" s="402"/>
      <c r="K9" s="402"/>
      <c r="L9" s="425"/>
    </row>
    <row r="10" spans="1:12" s="282" customFormat="1" x14ac:dyDescent="0.2">
      <c r="A10" s="431"/>
      <c r="B10" s="428" t="s">
        <v>825</v>
      </c>
      <c r="C10" s="430"/>
      <c r="D10" s="422"/>
      <c r="E10" s="405"/>
      <c r="F10" s="405"/>
      <c r="G10" s="405"/>
      <c r="H10" s="422"/>
      <c r="I10" s="405"/>
      <c r="J10" s="405"/>
      <c r="K10" s="405"/>
      <c r="L10" s="422"/>
    </row>
    <row r="11" spans="1:12" s="282" customFormat="1" x14ac:dyDescent="0.2">
      <c r="A11" s="431"/>
      <c r="B11" s="429" t="s">
        <v>459</v>
      </c>
      <c r="C11" s="430"/>
      <c r="D11" s="425"/>
      <c r="E11" s="402"/>
      <c r="F11" s="402"/>
      <c r="G11" s="402"/>
      <c r="H11" s="464"/>
      <c r="I11" s="402"/>
      <c r="J11" s="402"/>
      <c r="K11" s="402"/>
      <c r="L11" s="425"/>
    </row>
    <row r="12" spans="1:12" s="282" customFormat="1" ht="63.75" x14ac:dyDescent="0.2">
      <c r="A12" s="431"/>
      <c r="B12" s="432" t="s">
        <v>826</v>
      </c>
      <c r="C12" s="430"/>
      <c r="D12" s="425"/>
      <c r="E12" s="108"/>
      <c r="F12" s="108"/>
      <c r="G12" s="108"/>
      <c r="H12" s="78"/>
      <c r="I12" s="108"/>
      <c r="J12" s="108"/>
      <c r="K12" s="108"/>
      <c r="L12" s="82"/>
    </row>
    <row r="13" spans="1:12" s="282" customFormat="1" ht="25.5" x14ac:dyDescent="0.2">
      <c r="A13" s="431"/>
      <c r="B13" s="432" t="s">
        <v>827</v>
      </c>
      <c r="C13" s="430"/>
      <c r="D13" s="425"/>
      <c r="E13" s="108"/>
      <c r="F13" s="108"/>
      <c r="G13" s="108"/>
      <c r="H13" s="78"/>
      <c r="I13" s="108"/>
      <c r="J13" s="108"/>
      <c r="K13" s="108"/>
      <c r="L13" s="82"/>
    </row>
    <row r="14" spans="1:12" s="282" customFormat="1" ht="25.5" x14ac:dyDescent="0.2">
      <c r="A14" s="431"/>
      <c r="B14" s="432" t="s">
        <v>828</v>
      </c>
      <c r="C14" s="430"/>
      <c r="D14" s="425"/>
      <c r="E14" s="108"/>
      <c r="F14" s="108"/>
      <c r="G14" s="108"/>
      <c r="H14" s="78"/>
      <c r="I14" s="108"/>
      <c r="J14" s="108"/>
      <c r="K14" s="108"/>
      <c r="L14" s="82"/>
    </row>
    <row r="15" spans="1:12" s="282" customFormat="1" x14ac:dyDescent="0.2">
      <c r="A15" s="433" t="s">
        <v>455</v>
      </c>
      <c r="B15" s="432" t="s">
        <v>829</v>
      </c>
      <c r="C15" s="430" t="s">
        <v>38</v>
      </c>
      <c r="D15" s="425"/>
      <c r="E15" s="108"/>
      <c r="F15" s="108"/>
      <c r="G15" s="108"/>
      <c r="H15" s="78"/>
      <c r="I15" s="108"/>
      <c r="J15" s="108"/>
      <c r="K15" s="108"/>
      <c r="L15" s="82"/>
    </row>
    <row r="16" spans="1:12" s="282" customFormat="1" x14ac:dyDescent="0.2">
      <c r="A16" s="433" t="s">
        <v>455</v>
      </c>
      <c r="B16" s="432" t="s">
        <v>830</v>
      </c>
      <c r="C16" s="430" t="s">
        <v>38</v>
      </c>
      <c r="D16" s="425"/>
      <c r="E16" s="108"/>
      <c r="F16" s="108"/>
      <c r="G16" s="108"/>
      <c r="H16" s="78"/>
      <c r="I16" s="108"/>
      <c r="J16" s="108"/>
      <c r="K16" s="108"/>
      <c r="L16" s="82"/>
    </row>
    <row r="17" spans="1:12" s="282" customFormat="1" ht="25.5" x14ac:dyDescent="0.2">
      <c r="A17" s="433" t="s">
        <v>455</v>
      </c>
      <c r="B17" s="432" t="s">
        <v>831</v>
      </c>
      <c r="C17" s="430" t="s">
        <v>38</v>
      </c>
      <c r="D17" s="403"/>
      <c r="E17" s="108"/>
      <c r="F17" s="108"/>
      <c r="G17" s="108"/>
      <c r="H17" s="78"/>
      <c r="I17" s="108"/>
      <c r="J17" s="108"/>
      <c r="K17" s="108"/>
      <c r="L17" s="82"/>
    </row>
    <row r="18" spans="1:12" s="282" customFormat="1" ht="25.5" x14ac:dyDescent="0.2">
      <c r="A18" s="433" t="s">
        <v>455</v>
      </c>
      <c r="B18" s="432" t="s">
        <v>832</v>
      </c>
      <c r="C18" s="430" t="s">
        <v>38</v>
      </c>
      <c r="D18" s="403"/>
      <c r="E18" s="108"/>
      <c r="F18" s="108"/>
      <c r="G18" s="108"/>
      <c r="H18" s="78"/>
      <c r="I18" s="108"/>
      <c r="J18" s="108"/>
      <c r="K18" s="108"/>
      <c r="L18" s="82"/>
    </row>
    <row r="19" spans="1:12" s="282" customFormat="1" x14ac:dyDescent="0.2">
      <c r="A19" s="433" t="s">
        <v>455</v>
      </c>
      <c r="B19" s="432" t="s">
        <v>833</v>
      </c>
      <c r="C19" s="430" t="s">
        <v>38</v>
      </c>
      <c r="D19" s="403"/>
      <c r="E19" s="108"/>
      <c r="F19" s="108"/>
      <c r="G19" s="108"/>
      <c r="H19" s="78"/>
      <c r="I19" s="108"/>
      <c r="J19" s="108"/>
      <c r="K19" s="108"/>
      <c r="L19" s="82"/>
    </row>
    <row r="20" spans="1:12" s="282" customFormat="1" ht="25.5" x14ac:dyDescent="0.2">
      <c r="A20" s="433" t="s">
        <v>455</v>
      </c>
      <c r="B20" s="432" t="s">
        <v>834</v>
      </c>
      <c r="C20" s="430" t="s">
        <v>38</v>
      </c>
      <c r="D20" s="403"/>
      <c r="E20" s="108"/>
      <c r="F20" s="108"/>
      <c r="G20" s="108"/>
      <c r="H20" s="78"/>
      <c r="I20" s="108"/>
      <c r="J20" s="108"/>
      <c r="K20" s="108"/>
      <c r="L20" s="82"/>
    </row>
    <row r="21" spans="1:12" s="282" customFormat="1" ht="38.25" x14ac:dyDescent="0.2">
      <c r="A21" s="431"/>
      <c r="B21" s="432" t="s">
        <v>835</v>
      </c>
      <c r="C21" s="430"/>
      <c r="D21" s="422"/>
      <c r="E21" s="108"/>
      <c r="F21" s="108"/>
      <c r="G21" s="108"/>
      <c r="H21" s="78"/>
      <c r="I21" s="108"/>
      <c r="J21" s="108"/>
      <c r="K21" s="108"/>
      <c r="L21" s="78"/>
    </row>
    <row r="22" spans="1:12" s="282" customFormat="1" x14ac:dyDescent="0.2">
      <c r="A22" s="431"/>
      <c r="B22" s="428"/>
      <c r="C22" s="430"/>
      <c r="D22" s="422"/>
      <c r="E22" s="108"/>
      <c r="F22" s="108"/>
      <c r="G22" s="108"/>
      <c r="H22" s="78"/>
      <c r="I22" s="108"/>
      <c r="J22" s="108"/>
      <c r="K22" s="108"/>
      <c r="L22" s="78"/>
    </row>
    <row r="23" spans="1:12" s="282" customFormat="1" x14ac:dyDescent="0.2">
      <c r="A23" s="434"/>
      <c r="B23" s="435" t="s">
        <v>1377</v>
      </c>
      <c r="C23" s="436" t="s">
        <v>443</v>
      </c>
      <c r="D23" s="437"/>
      <c r="E23" s="108"/>
      <c r="F23" s="108"/>
      <c r="G23" s="108"/>
      <c r="H23" s="78"/>
      <c r="I23" s="343"/>
      <c r="J23" s="343"/>
      <c r="K23" s="343"/>
      <c r="L23" s="82"/>
    </row>
    <row r="24" spans="1:12" s="282" customFormat="1" x14ac:dyDescent="0.2">
      <c r="A24" s="426"/>
      <c r="B24" s="438"/>
      <c r="C24" s="372"/>
      <c r="D24" s="422"/>
      <c r="E24" s="108"/>
      <c r="F24" s="108"/>
      <c r="G24" s="108"/>
      <c r="H24" s="78"/>
      <c r="I24" s="108"/>
      <c r="J24" s="108"/>
      <c r="K24" s="108"/>
      <c r="L24" s="78"/>
    </row>
    <row r="25" spans="1:12" ht="102" x14ac:dyDescent="0.2">
      <c r="A25" s="438">
        <f>A8+1</f>
        <v>2</v>
      </c>
      <c r="B25" s="439" t="s">
        <v>836</v>
      </c>
      <c r="C25" s="372"/>
      <c r="E25" s="108"/>
      <c r="F25" s="108"/>
      <c r="G25" s="108"/>
      <c r="H25" s="78"/>
      <c r="I25" s="108"/>
      <c r="J25" s="108"/>
      <c r="K25" s="108"/>
      <c r="L25" s="78"/>
    </row>
    <row r="26" spans="1:12" x14ac:dyDescent="0.2">
      <c r="A26" s="438"/>
      <c r="B26" s="439" t="s">
        <v>837</v>
      </c>
      <c r="C26" s="372"/>
      <c r="E26" s="108"/>
      <c r="F26" s="108"/>
      <c r="G26" s="108"/>
      <c r="H26" s="78"/>
      <c r="I26" s="108"/>
      <c r="J26" s="108"/>
      <c r="K26" s="108"/>
      <c r="L26" s="78"/>
    </row>
    <row r="27" spans="1:12" x14ac:dyDescent="0.2">
      <c r="A27" s="438"/>
      <c r="B27" s="439" t="s">
        <v>838</v>
      </c>
      <c r="C27" s="372"/>
      <c r="E27" s="108"/>
      <c r="F27" s="108"/>
      <c r="G27" s="108"/>
      <c r="H27" s="78"/>
      <c r="I27" s="108"/>
      <c r="J27" s="108"/>
      <c r="K27" s="108"/>
      <c r="L27" s="78"/>
    </row>
    <row r="28" spans="1:12" x14ac:dyDescent="0.2">
      <c r="A28" s="438"/>
      <c r="B28" s="439" t="s">
        <v>839</v>
      </c>
      <c r="C28" s="372"/>
      <c r="E28" s="108"/>
      <c r="F28" s="108"/>
      <c r="G28" s="108"/>
      <c r="H28" s="78"/>
      <c r="I28" s="108"/>
      <c r="J28" s="108"/>
      <c r="K28" s="108"/>
      <c r="L28" s="78"/>
    </row>
    <row r="29" spans="1:12" ht="25.5" x14ac:dyDescent="0.2">
      <c r="A29" s="438"/>
      <c r="B29" s="439" t="s">
        <v>840</v>
      </c>
      <c r="C29" s="372"/>
      <c r="E29" s="108"/>
      <c r="F29" s="108"/>
      <c r="G29" s="108"/>
      <c r="H29" s="78"/>
      <c r="I29" s="108"/>
      <c r="J29" s="108"/>
      <c r="K29" s="108"/>
      <c r="L29" s="78"/>
    </row>
    <row r="30" spans="1:12" x14ac:dyDescent="0.2">
      <c r="A30" s="438"/>
      <c r="B30" s="439" t="s">
        <v>841</v>
      </c>
      <c r="C30" s="372"/>
      <c r="E30" s="108"/>
      <c r="F30" s="108"/>
      <c r="G30" s="108"/>
      <c r="H30" s="78"/>
      <c r="I30" s="108"/>
      <c r="J30" s="108"/>
      <c r="K30" s="108"/>
      <c r="L30" s="78"/>
    </row>
    <row r="31" spans="1:12" x14ac:dyDescent="0.2">
      <c r="A31" s="438"/>
      <c r="B31" s="439" t="s">
        <v>842</v>
      </c>
      <c r="C31" s="372"/>
      <c r="D31" s="83"/>
      <c r="E31" s="108"/>
      <c r="F31" s="108"/>
      <c r="G31" s="108"/>
      <c r="H31" s="78"/>
      <c r="I31" s="108"/>
      <c r="J31" s="108"/>
      <c r="K31" s="108"/>
      <c r="L31" s="78"/>
    </row>
    <row r="32" spans="1:12" x14ac:dyDescent="0.2">
      <c r="A32" s="438"/>
      <c r="B32" s="439"/>
      <c r="C32" s="372"/>
      <c r="E32" s="108"/>
      <c r="F32" s="108"/>
      <c r="G32" s="108"/>
      <c r="H32" s="78"/>
      <c r="I32" s="108"/>
      <c r="J32" s="108"/>
      <c r="K32" s="108"/>
      <c r="L32" s="78"/>
    </row>
    <row r="33" spans="1:12" x14ac:dyDescent="0.2">
      <c r="A33" s="438"/>
      <c r="B33" s="439"/>
      <c r="C33" s="372" t="s">
        <v>443</v>
      </c>
      <c r="E33" s="108"/>
      <c r="F33" s="108"/>
      <c r="G33" s="108"/>
      <c r="H33" s="78"/>
      <c r="I33" s="108"/>
      <c r="J33" s="108"/>
      <c r="K33" s="108"/>
      <c r="L33" s="78"/>
    </row>
    <row r="34" spans="1:12" x14ac:dyDescent="0.2">
      <c r="A34" s="438"/>
      <c r="B34" s="439"/>
      <c r="C34" s="372"/>
      <c r="E34" s="108"/>
      <c r="F34" s="108"/>
      <c r="G34" s="108"/>
      <c r="H34" s="78"/>
      <c r="I34" s="108"/>
      <c r="J34" s="108"/>
      <c r="K34" s="108"/>
      <c r="L34" s="78"/>
    </row>
    <row r="35" spans="1:12" s="282" customFormat="1" ht="194.25" customHeight="1" x14ac:dyDescent="0.2">
      <c r="A35" s="438">
        <f>A25+1</f>
        <v>3</v>
      </c>
      <c r="B35" s="439" t="s">
        <v>843</v>
      </c>
      <c r="C35" s="427"/>
      <c r="D35" s="419"/>
      <c r="E35" s="108"/>
      <c r="F35" s="108"/>
      <c r="G35" s="108"/>
      <c r="H35" s="78"/>
      <c r="I35" s="108"/>
      <c r="J35" s="108"/>
      <c r="K35" s="108"/>
      <c r="L35" s="82"/>
    </row>
    <row r="36" spans="1:12" s="282" customFormat="1" ht="25.5" x14ac:dyDescent="0.2">
      <c r="A36" s="426"/>
      <c r="B36" s="439" t="s">
        <v>844</v>
      </c>
      <c r="C36" s="427"/>
      <c r="D36" s="419"/>
      <c r="E36" s="108"/>
      <c r="F36" s="108"/>
      <c r="G36" s="108"/>
      <c r="H36" s="78"/>
      <c r="I36" s="108"/>
      <c r="J36" s="108"/>
      <c r="K36" s="108"/>
      <c r="L36" s="82"/>
    </row>
    <row r="37" spans="1:12" s="282" customFormat="1" x14ac:dyDescent="0.2">
      <c r="A37" s="426"/>
      <c r="B37" s="439"/>
      <c r="C37" s="427"/>
      <c r="D37" s="419"/>
      <c r="E37" s="108"/>
      <c r="F37" s="108"/>
      <c r="G37" s="108"/>
      <c r="H37" s="78"/>
      <c r="I37" s="108"/>
      <c r="J37" s="108"/>
      <c r="K37" s="108"/>
      <c r="L37" s="82"/>
    </row>
    <row r="38" spans="1:12" s="282" customFormat="1" x14ac:dyDescent="0.2">
      <c r="A38" s="426"/>
      <c r="B38" s="439" t="s">
        <v>845</v>
      </c>
      <c r="C38" s="427"/>
      <c r="D38" s="419"/>
      <c r="E38" s="108"/>
      <c r="F38" s="108"/>
      <c r="G38" s="108"/>
      <c r="H38" s="78"/>
      <c r="I38" s="108"/>
      <c r="J38" s="108"/>
      <c r="K38" s="108"/>
      <c r="L38" s="82"/>
    </row>
    <row r="39" spans="1:12" s="282" customFormat="1" x14ac:dyDescent="0.2">
      <c r="A39" s="426"/>
      <c r="B39" s="439" t="s">
        <v>846</v>
      </c>
      <c r="C39" s="427"/>
      <c r="D39" s="419"/>
      <c r="E39" s="108"/>
      <c r="F39" s="108"/>
      <c r="G39" s="108"/>
      <c r="H39" s="78"/>
      <c r="I39" s="108"/>
      <c r="J39" s="108"/>
      <c r="K39" s="108"/>
      <c r="L39" s="82"/>
    </row>
    <row r="40" spans="1:12" x14ac:dyDescent="0.2">
      <c r="A40" s="438"/>
      <c r="B40" s="439" t="s">
        <v>847</v>
      </c>
      <c r="C40" s="372"/>
      <c r="E40" s="108"/>
      <c r="F40" s="108"/>
      <c r="G40" s="108"/>
      <c r="H40" s="78"/>
      <c r="I40" s="108"/>
      <c r="J40" s="108"/>
      <c r="K40" s="108"/>
      <c r="L40" s="78"/>
    </row>
    <row r="41" spans="1:12" x14ac:dyDescent="0.2">
      <c r="A41" s="440" t="s">
        <v>455</v>
      </c>
      <c r="B41" s="439" t="s">
        <v>848</v>
      </c>
      <c r="C41" s="372"/>
      <c r="E41" s="108"/>
      <c r="F41" s="108"/>
      <c r="G41" s="108"/>
      <c r="H41" s="78"/>
      <c r="I41" s="108"/>
      <c r="J41" s="108"/>
      <c r="K41" s="108"/>
      <c r="L41" s="78"/>
    </row>
    <row r="42" spans="1:12" ht="25.5" x14ac:dyDescent="0.2">
      <c r="A42" s="440" t="s">
        <v>455</v>
      </c>
      <c r="B42" s="439" t="s">
        <v>849</v>
      </c>
      <c r="C42" s="372"/>
      <c r="E42" s="108"/>
      <c r="F42" s="108"/>
      <c r="G42" s="108"/>
      <c r="H42" s="78"/>
      <c r="I42" s="108"/>
      <c r="J42" s="108"/>
      <c r="K42" s="108"/>
      <c r="L42" s="78"/>
    </row>
    <row r="43" spans="1:12" x14ac:dyDescent="0.2">
      <c r="A43" s="440" t="s">
        <v>455</v>
      </c>
      <c r="B43" s="439" t="s">
        <v>850</v>
      </c>
      <c r="C43" s="372"/>
      <c r="E43" s="108"/>
      <c r="F43" s="108"/>
      <c r="G43" s="108"/>
      <c r="H43" s="78"/>
      <c r="I43" s="108"/>
      <c r="J43" s="108"/>
      <c r="K43" s="108"/>
      <c r="L43" s="78"/>
    </row>
    <row r="44" spans="1:12" ht="25.5" x14ac:dyDescent="0.2">
      <c r="A44" s="440" t="s">
        <v>455</v>
      </c>
      <c r="B44" s="439" t="s">
        <v>851</v>
      </c>
      <c r="C44" s="372"/>
      <c r="E44" s="108"/>
      <c r="F44" s="108"/>
      <c r="G44" s="108"/>
      <c r="H44" s="78"/>
      <c r="I44" s="108"/>
      <c r="J44" s="108"/>
      <c r="K44" s="108"/>
      <c r="L44" s="78"/>
    </row>
    <row r="45" spans="1:12" s="282" customFormat="1" x14ac:dyDescent="0.2">
      <c r="A45" s="426"/>
      <c r="B45" s="439"/>
      <c r="C45" s="427"/>
      <c r="D45" s="419"/>
      <c r="E45" s="108"/>
      <c r="F45" s="108"/>
      <c r="G45" s="108"/>
      <c r="H45" s="78"/>
      <c r="I45" s="108"/>
      <c r="J45" s="108"/>
      <c r="K45" s="108"/>
      <c r="L45" s="82"/>
    </row>
    <row r="46" spans="1:12" s="282" customFormat="1" x14ac:dyDescent="0.2">
      <c r="A46" s="426"/>
      <c r="B46" s="439"/>
      <c r="C46" s="372" t="s">
        <v>443</v>
      </c>
      <c r="D46" s="422"/>
      <c r="E46" s="108"/>
      <c r="F46" s="108"/>
      <c r="G46" s="108"/>
      <c r="H46" s="78"/>
      <c r="I46" s="108"/>
      <c r="J46" s="108"/>
      <c r="K46" s="108"/>
      <c r="L46" s="78"/>
    </row>
    <row r="47" spans="1:12" s="282" customFormat="1" x14ac:dyDescent="0.2">
      <c r="A47" s="426"/>
      <c r="B47" s="441" t="s">
        <v>1376</v>
      </c>
      <c r="C47" s="372"/>
      <c r="D47" s="422"/>
      <c r="E47" s="108"/>
      <c r="F47" s="108"/>
      <c r="G47" s="108"/>
      <c r="H47" s="78"/>
      <c r="I47" s="108"/>
      <c r="J47" s="108"/>
      <c r="K47" s="108"/>
      <c r="L47" s="78"/>
    </row>
    <row r="48" spans="1:12" s="282" customFormat="1" ht="194.25" customHeight="1" x14ac:dyDescent="0.2">
      <c r="A48" s="426"/>
      <c r="B48" s="349" t="s">
        <v>1372</v>
      </c>
      <c r="C48" s="372"/>
      <c r="D48" s="422"/>
      <c r="E48" s="108"/>
      <c r="F48" s="108"/>
      <c r="G48" s="108"/>
      <c r="H48" s="78"/>
      <c r="I48" s="108"/>
      <c r="J48" s="108"/>
      <c r="K48" s="108"/>
      <c r="L48" s="78"/>
    </row>
    <row r="49" spans="1:12" s="282" customFormat="1" ht="25.5" x14ac:dyDescent="0.2">
      <c r="A49" s="426"/>
      <c r="B49" s="349" t="s">
        <v>1373</v>
      </c>
      <c r="C49" s="372"/>
      <c r="D49" s="422"/>
      <c r="E49" s="108"/>
      <c r="F49" s="108"/>
      <c r="G49" s="108"/>
      <c r="H49" s="78"/>
      <c r="I49" s="108"/>
      <c r="J49" s="108"/>
      <c r="K49" s="108"/>
      <c r="L49" s="78"/>
    </row>
    <row r="50" spans="1:12" s="282" customFormat="1" x14ac:dyDescent="0.2">
      <c r="A50" s="426"/>
      <c r="B50" s="349"/>
      <c r="C50" s="372"/>
      <c r="D50" s="422"/>
      <c r="E50" s="108"/>
      <c r="F50" s="108"/>
      <c r="G50" s="108"/>
      <c r="H50" s="78"/>
      <c r="I50" s="108"/>
      <c r="J50" s="108"/>
      <c r="K50" s="108"/>
      <c r="L50" s="78"/>
    </row>
    <row r="51" spans="1:12" s="282" customFormat="1" x14ac:dyDescent="0.2">
      <c r="A51" s="426"/>
      <c r="B51" s="349" t="s">
        <v>1374</v>
      </c>
      <c r="C51" s="372"/>
      <c r="D51" s="422"/>
      <c r="E51" s="108"/>
      <c r="F51" s="108"/>
      <c r="G51" s="108"/>
      <c r="H51" s="78"/>
      <c r="I51" s="108"/>
      <c r="J51" s="108"/>
      <c r="K51" s="108"/>
      <c r="L51" s="78"/>
    </row>
    <row r="52" spans="1:12" s="282" customFormat="1" x14ac:dyDescent="0.2">
      <c r="A52" s="426"/>
      <c r="B52" s="349" t="s">
        <v>1375</v>
      </c>
      <c r="C52" s="372"/>
      <c r="D52" s="422"/>
      <c r="E52" s="108"/>
      <c r="F52" s="108"/>
      <c r="G52" s="108"/>
      <c r="H52" s="78"/>
      <c r="I52" s="108"/>
      <c r="J52" s="108"/>
      <c r="K52" s="108"/>
      <c r="L52" s="78"/>
    </row>
    <row r="53" spans="1:12" s="282" customFormat="1" x14ac:dyDescent="0.2">
      <c r="A53" s="426"/>
      <c r="B53" s="349" t="s">
        <v>847</v>
      </c>
      <c r="C53" s="372"/>
      <c r="D53" s="422"/>
      <c r="E53" s="108"/>
      <c r="F53" s="108"/>
      <c r="G53" s="108"/>
      <c r="H53" s="78"/>
      <c r="I53" s="108"/>
      <c r="J53" s="108"/>
      <c r="K53" s="108"/>
      <c r="L53" s="78"/>
    </row>
    <row r="54" spans="1:12" s="282" customFormat="1" x14ac:dyDescent="0.2">
      <c r="A54" s="426"/>
      <c r="B54" s="349" t="s">
        <v>848</v>
      </c>
      <c r="C54" s="372"/>
      <c r="D54" s="422"/>
      <c r="E54" s="108"/>
      <c r="F54" s="108"/>
      <c r="G54" s="108"/>
      <c r="H54" s="78"/>
      <c r="I54" s="108"/>
      <c r="J54" s="108"/>
      <c r="K54" s="108"/>
      <c r="L54" s="78"/>
    </row>
    <row r="55" spans="1:12" s="282" customFormat="1" ht="25.5" x14ac:dyDescent="0.2">
      <c r="A55" s="426"/>
      <c r="B55" s="349" t="s">
        <v>849</v>
      </c>
      <c r="C55" s="372"/>
      <c r="D55" s="422"/>
      <c r="E55" s="108"/>
      <c r="F55" s="108"/>
      <c r="G55" s="108"/>
      <c r="H55" s="78"/>
      <c r="I55" s="108"/>
      <c r="J55" s="108"/>
      <c r="K55" s="108"/>
      <c r="L55" s="78"/>
    </row>
    <row r="56" spans="1:12" s="282" customFormat="1" x14ac:dyDescent="0.2">
      <c r="A56" s="426"/>
      <c r="B56" s="349" t="s">
        <v>850</v>
      </c>
      <c r="C56" s="372"/>
      <c r="D56" s="422"/>
      <c r="E56" s="108"/>
      <c r="F56" s="108"/>
      <c r="G56" s="108"/>
      <c r="H56" s="78"/>
      <c r="I56" s="108"/>
      <c r="J56" s="108"/>
      <c r="K56" s="108"/>
      <c r="L56" s="78"/>
    </row>
    <row r="57" spans="1:12" s="282" customFormat="1" ht="25.5" x14ac:dyDescent="0.2">
      <c r="A57" s="426"/>
      <c r="B57" s="349" t="s">
        <v>851</v>
      </c>
      <c r="C57" s="372"/>
      <c r="D57" s="422"/>
      <c r="E57" s="108"/>
      <c r="F57" s="108"/>
      <c r="G57" s="108"/>
      <c r="H57" s="78"/>
      <c r="I57" s="108"/>
      <c r="J57" s="108"/>
      <c r="K57" s="108"/>
      <c r="L57" s="78"/>
    </row>
    <row r="58" spans="1:12" s="282" customFormat="1" x14ac:dyDescent="0.2">
      <c r="A58" s="426"/>
      <c r="B58" s="439"/>
      <c r="C58" s="579" t="s">
        <v>443</v>
      </c>
      <c r="D58" s="419"/>
      <c r="E58" s="108"/>
      <c r="F58" s="108"/>
      <c r="G58" s="108"/>
      <c r="H58" s="78"/>
      <c r="I58" s="343">
        <v>1</v>
      </c>
      <c r="J58" s="343"/>
      <c r="K58" s="343">
        <f>I58*J58</f>
        <v>0</v>
      </c>
      <c r="L58" s="82"/>
    </row>
    <row r="59" spans="1:12" s="282" customFormat="1" x14ac:dyDescent="0.2">
      <c r="A59" s="426"/>
      <c r="B59" s="439"/>
      <c r="C59" s="372"/>
      <c r="D59" s="419"/>
      <c r="E59" s="108"/>
      <c r="F59" s="108"/>
      <c r="G59" s="108"/>
      <c r="H59" s="78"/>
      <c r="I59" s="108"/>
      <c r="J59" s="108"/>
      <c r="K59" s="108"/>
      <c r="L59" s="82"/>
    </row>
    <row r="60" spans="1:12" s="282" customFormat="1" ht="102" x14ac:dyDescent="0.2">
      <c r="A60" s="428">
        <f>A35+1</f>
        <v>4</v>
      </c>
      <c r="B60" s="429" t="s">
        <v>852</v>
      </c>
      <c r="C60" s="430"/>
      <c r="D60" s="419"/>
      <c r="E60" s="108"/>
      <c r="F60" s="108"/>
      <c r="G60" s="108"/>
      <c r="H60" s="78"/>
      <c r="I60" s="108"/>
      <c r="J60" s="108"/>
      <c r="K60" s="108"/>
      <c r="L60" s="82"/>
    </row>
    <row r="61" spans="1:12" s="282" customFormat="1" ht="25.5" x14ac:dyDescent="0.2">
      <c r="A61" s="431"/>
      <c r="B61" s="429" t="s">
        <v>853</v>
      </c>
      <c r="C61" s="430"/>
      <c r="D61" s="419"/>
      <c r="E61" s="108"/>
      <c r="F61" s="108"/>
      <c r="G61" s="108"/>
      <c r="H61" s="78"/>
      <c r="I61" s="108"/>
      <c r="J61" s="108"/>
      <c r="K61" s="108"/>
      <c r="L61" s="82"/>
    </row>
    <row r="62" spans="1:12" s="282" customFormat="1" x14ac:dyDescent="0.2">
      <c r="A62" s="434"/>
      <c r="B62" s="442"/>
      <c r="C62" s="124"/>
      <c r="D62" s="419"/>
      <c r="E62" s="108"/>
      <c r="F62" s="108"/>
      <c r="G62" s="108"/>
      <c r="H62" s="78"/>
      <c r="I62" s="108"/>
      <c r="J62" s="108"/>
      <c r="K62" s="108"/>
      <c r="L62" s="82"/>
    </row>
    <row r="63" spans="1:12" s="282" customFormat="1" ht="25.5" x14ac:dyDescent="0.2">
      <c r="A63" s="434"/>
      <c r="B63" s="442" t="s">
        <v>854</v>
      </c>
      <c r="C63" s="124" t="s">
        <v>443</v>
      </c>
      <c r="D63" s="422"/>
      <c r="E63" s="108"/>
      <c r="F63" s="108"/>
      <c r="G63" s="108"/>
      <c r="H63" s="78"/>
      <c r="I63" s="108">
        <v>2</v>
      </c>
      <c r="J63" s="108"/>
      <c r="K63" s="108">
        <f>I63*J63</f>
        <v>0</v>
      </c>
      <c r="L63" s="78"/>
    </row>
    <row r="64" spans="1:12" s="282" customFormat="1" ht="25.5" x14ac:dyDescent="0.2">
      <c r="A64" s="434"/>
      <c r="B64" s="442" t="s">
        <v>855</v>
      </c>
      <c r="C64" s="124"/>
      <c r="D64" s="419"/>
      <c r="E64" s="108"/>
      <c r="F64" s="108"/>
      <c r="G64" s="108"/>
      <c r="H64" s="78"/>
      <c r="I64" s="108"/>
      <c r="J64" s="108">
        <v>0</v>
      </c>
      <c r="K64" s="108">
        <f t="shared" ref="K64:K77" si="0">I64*J64</f>
        <v>0</v>
      </c>
      <c r="L64" s="82"/>
    </row>
    <row r="65" spans="1:12" s="282" customFormat="1" x14ac:dyDescent="0.2">
      <c r="A65" s="434"/>
      <c r="B65" s="442" t="s">
        <v>856</v>
      </c>
      <c r="C65" s="124"/>
      <c r="D65" s="419"/>
      <c r="E65" s="108"/>
      <c r="F65" s="108"/>
      <c r="G65" s="108"/>
      <c r="H65" s="78"/>
      <c r="I65" s="108"/>
      <c r="J65" s="108">
        <v>0</v>
      </c>
      <c r="K65" s="108">
        <f t="shared" si="0"/>
        <v>0</v>
      </c>
      <c r="L65" s="82"/>
    </row>
    <row r="66" spans="1:12" s="282" customFormat="1" ht="25.5" x14ac:dyDescent="0.2">
      <c r="A66" s="434"/>
      <c r="B66" s="442" t="s">
        <v>857</v>
      </c>
      <c r="C66" s="124" t="s">
        <v>443</v>
      </c>
      <c r="D66" s="422"/>
      <c r="E66" s="108"/>
      <c r="F66" s="108"/>
      <c r="G66" s="108"/>
      <c r="H66" s="78"/>
      <c r="I66" s="108">
        <v>1</v>
      </c>
      <c r="J66" s="108"/>
      <c r="K66" s="108">
        <f t="shared" si="0"/>
        <v>0</v>
      </c>
      <c r="L66" s="78"/>
    </row>
    <row r="67" spans="1:12" s="282" customFormat="1" ht="25.5" x14ac:dyDescent="0.2">
      <c r="A67" s="434"/>
      <c r="B67" s="442" t="s">
        <v>858</v>
      </c>
      <c r="C67" s="124"/>
      <c r="D67" s="419"/>
      <c r="E67" s="108"/>
      <c r="F67" s="108"/>
      <c r="G67" s="108"/>
      <c r="H67" s="78"/>
      <c r="I67" s="108"/>
      <c r="J67" s="108">
        <v>0</v>
      </c>
      <c r="K67" s="108">
        <f t="shared" si="0"/>
        <v>0</v>
      </c>
      <c r="L67" s="82"/>
    </row>
    <row r="68" spans="1:12" s="282" customFormat="1" x14ac:dyDescent="0.2">
      <c r="A68" s="434"/>
      <c r="B68" s="442" t="s">
        <v>859</v>
      </c>
      <c r="C68" s="124"/>
      <c r="D68" s="419"/>
      <c r="E68" s="108"/>
      <c r="F68" s="108"/>
      <c r="G68" s="108"/>
      <c r="H68" s="78"/>
      <c r="I68" s="108"/>
      <c r="J68" s="108">
        <v>0</v>
      </c>
      <c r="K68" s="108">
        <f t="shared" si="0"/>
        <v>0</v>
      </c>
      <c r="L68" s="82"/>
    </row>
    <row r="69" spans="1:12" x14ac:dyDescent="0.2">
      <c r="A69" s="140"/>
      <c r="B69" s="442" t="s">
        <v>847</v>
      </c>
      <c r="C69" s="124"/>
      <c r="E69" s="108"/>
      <c r="F69" s="108"/>
      <c r="G69" s="108"/>
      <c r="H69" s="78"/>
      <c r="I69" s="108"/>
      <c r="J69" s="108">
        <v>0</v>
      </c>
      <c r="K69" s="108">
        <f t="shared" si="0"/>
        <v>0</v>
      </c>
      <c r="L69" s="78"/>
    </row>
    <row r="70" spans="1:12" ht="38.25" x14ac:dyDescent="0.2">
      <c r="A70" s="443" t="s">
        <v>387</v>
      </c>
      <c r="B70" s="442" t="s">
        <v>860</v>
      </c>
      <c r="C70" s="124" t="s">
        <v>443</v>
      </c>
      <c r="E70" s="108"/>
      <c r="F70" s="108"/>
      <c r="G70" s="108"/>
      <c r="H70" s="78"/>
      <c r="I70" s="108">
        <v>2</v>
      </c>
      <c r="J70" s="108"/>
      <c r="K70" s="108">
        <f t="shared" si="0"/>
        <v>0</v>
      </c>
      <c r="L70" s="78"/>
    </row>
    <row r="71" spans="1:12" ht="25.5" x14ac:dyDescent="0.2">
      <c r="A71" s="443" t="s">
        <v>455</v>
      </c>
      <c r="B71" s="442" t="s">
        <v>861</v>
      </c>
      <c r="C71" s="124"/>
      <c r="E71" s="108"/>
      <c r="F71" s="108"/>
      <c r="G71" s="108"/>
      <c r="H71" s="78"/>
      <c r="I71" s="108"/>
      <c r="J71" s="108">
        <v>0</v>
      </c>
      <c r="K71" s="108">
        <f t="shared" si="0"/>
        <v>0</v>
      </c>
      <c r="L71" s="78"/>
    </row>
    <row r="72" spans="1:12" x14ac:dyDescent="0.2">
      <c r="A72" s="443" t="s">
        <v>455</v>
      </c>
      <c r="B72" s="442" t="s">
        <v>862</v>
      </c>
      <c r="C72" s="124"/>
      <c r="E72" s="108"/>
      <c r="F72" s="108"/>
      <c r="G72" s="108"/>
      <c r="H72" s="78"/>
      <c r="I72" s="108"/>
      <c r="J72" s="108">
        <v>0</v>
      </c>
      <c r="K72" s="108">
        <f t="shared" si="0"/>
        <v>0</v>
      </c>
      <c r="L72" s="78"/>
    </row>
    <row r="73" spans="1:12" x14ac:dyDescent="0.2">
      <c r="A73" s="443" t="s">
        <v>455</v>
      </c>
      <c r="B73" s="442" t="s">
        <v>863</v>
      </c>
      <c r="C73" s="124"/>
      <c r="E73" s="108"/>
      <c r="F73" s="108"/>
      <c r="G73" s="108"/>
      <c r="H73" s="78"/>
      <c r="I73" s="108"/>
      <c r="J73" s="108">
        <v>0</v>
      </c>
      <c r="K73" s="108">
        <f t="shared" si="0"/>
        <v>0</v>
      </c>
      <c r="L73" s="78"/>
    </row>
    <row r="74" spans="1:12" x14ac:dyDescent="0.2">
      <c r="A74" s="443" t="s">
        <v>455</v>
      </c>
      <c r="B74" s="442" t="s">
        <v>864</v>
      </c>
      <c r="C74" s="124"/>
      <c r="E74" s="108"/>
      <c r="F74" s="108"/>
      <c r="G74" s="108"/>
      <c r="H74" s="78"/>
      <c r="I74" s="108"/>
      <c r="J74" s="108">
        <v>0</v>
      </c>
      <c r="K74" s="108">
        <f t="shared" si="0"/>
        <v>0</v>
      </c>
      <c r="L74" s="78"/>
    </row>
    <row r="75" spans="1:12" x14ac:dyDescent="0.2">
      <c r="A75" s="443" t="s">
        <v>455</v>
      </c>
      <c r="B75" s="442" t="s">
        <v>865</v>
      </c>
      <c r="C75" s="124"/>
      <c r="E75" s="108"/>
      <c r="F75" s="108"/>
      <c r="G75" s="108"/>
      <c r="H75" s="78"/>
      <c r="I75" s="108"/>
      <c r="J75" s="108">
        <v>0</v>
      </c>
      <c r="K75" s="108">
        <f t="shared" si="0"/>
        <v>0</v>
      </c>
      <c r="L75" s="78"/>
    </row>
    <row r="76" spans="1:12" ht="25.5" x14ac:dyDescent="0.2">
      <c r="A76" s="443" t="s">
        <v>387</v>
      </c>
      <c r="B76" s="442" t="s">
        <v>866</v>
      </c>
      <c r="C76" s="124" t="s">
        <v>443</v>
      </c>
      <c r="E76" s="108"/>
      <c r="F76" s="108"/>
      <c r="G76" s="108"/>
      <c r="H76" s="78"/>
      <c r="I76" s="108">
        <v>1</v>
      </c>
      <c r="J76" s="108"/>
      <c r="K76" s="108">
        <f t="shared" si="0"/>
        <v>0</v>
      </c>
      <c r="L76" s="78"/>
    </row>
    <row r="77" spans="1:12" ht="25.5" x14ac:dyDescent="0.2">
      <c r="A77" s="443" t="s">
        <v>387</v>
      </c>
      <c r="B77" s="442" t="s">
        <v>867</v>
      </c>
      <c r="C77" s="124" t="s">
        <v>443</v>
      </c>
      <c r="E77" s="108"/>
      <c r="F77" s="108"/>
      <c r="G77" s="108"/>
      <c r="H77" s="78"/>
      <c r="I77" s="108">
        <v>1</v>
      </c>
      <c r="J77" s="108"/>
      <c r="K77" s="108">
        <f t="shared" si="0"/>
        <v>0</v>
      </c>
      <c r="L77" s="78"/>
    </row>
    <row r="78" spans="1:12" s="282" customFormat="1" x14ac:dyDescent="0.2">
      <c r="A78" s="426"/>
      <c r="B78" s="439"/>
      <c r="C78" s="427"/>
      <c r="D78" s="419"/>
      <c r="E78" s="108"/>
      <c r="F78" s="108"/>
      <c r="G78" s="108"/>
      <c r="H78" s="78"/>
      <c r="I78" s="108"/>
      <c r="J78" s="108"/>
      <c r="K78" s="108"/>
      <c r="L78" s="82"/>
    </row>
    <row r="79" spans="1:12" s="282" customFormat="1" ht="25.5" x14ac:dyDescent="0.2">
      <c r="A79" s="426" t="s">
        <v>868</v>
      </c>
      <c r="B79" s="312" t="s">
        <v>869</v>
      </c>
      <c r="C79" s="427"/>
      <c r="D79" s="419"/>
      <c r="E79" s="108"/>
      <c r="F79" s="108"/>
      <c r="G79" s="108"/>
      <c r="H79" s="78"/>
      <c r="I79" s="108"/>
      <c r="J79" s="108"/>
      <c r="K79" s="108"/>
      <c r="L79" s="82"/>
    </row>
    <row r="80" spans="1:12" s="282" customFormat="1" x14ac:dyDescent="0.2">
      <c r="A80" s="426"/>
      <c r="B80" s="312" t="s">
        <v>423</v>
      </c>
      <c r="C80" s="427"/>
      <c r="D80" s="419"/>
      <c r="E80" s="108"/>
      <c r="F80" s="108"/>
      <c r="G80" s="108"/>
      <c r="H80" s="78"/>
      <c r="I80" s="108"/>
      <c r="J80" s="108"/>
      <c r="K80" s="108"/>
      <c r="L80" s="82"/>
    </row>
    <row r="81" spans="1:12" x14ac:dyDescent="0.2">
      <c r="A81" s="438"/>
      <c r="B81" s="439"/>
      <c r="C81" s="372"/>
      <c r="E81" s="108"/>
      <c r="F81" s="108"/>
      <c r="G81" s="108"/>
      <c r="H81" s="78"/>
      <c r="I81" s="108"/>
      <c r="J81" s="108"/>
      <c r="K81" s="108"/>
      <c r="L81" s="78"/>
    </row>
    <row r="82" spans="1:12" ht="51" x14ac:dyDescent="0.2">
      <c r="A82" s="444">
        <f>A60+1</f>
        <v>5</v>
      </c>
      <c r="B82" s="439" t="s">
        <v>870</v>
      </c>
      <c r="C82" s="372"/>
      <c r="D82" s="445"/>
      <c r="E82" s="108"/>
      <c r="F82" s="108"/>
      <c r="G82" s="108"/>
      <c r="H82" s="78"/>
      <c r="I82" s="108"/>
      <c r="J82" s="108"/>
      <c r="K82" s="108"/>
      <c r="L82" s="78"/>
    </row>
    <row r="83" spans="1:12" ht="25.5" x14ac:dyDescent="0.2">
      <c r="A83" s="438"/>
      <c r="B83" s="439" t="s">
        <v>871</v>
      </c>
      <c r="C83" s="372"/>
      <c r="D83" s="445"/>
      <c r="E83" s="108"/>
      <c r="F83" s="108"/>
      <c r="G83" s="108"/>
      <c r="H83" s="78"/>
      <c r="I83" s="108"/>
      <c r="J83" s="108"/>
      <c r="K83" s="108"/>
      <c r="L83" s="78"/>
    </row>
    <row r="84" spans="1:12" x14ac:dyDescent="0.2">
      <c r="A84" s="438"/>
      <c r="B84" s="446"/>
      <c r="C84" s="372"/>
      <c r="D84" s="445"/>
      <c r="E84" s="108"/>
      <c r="F84" s="108"/>
      <c r="G84" s="108"/>
      <c r="H84" s="78"/>
      <c r="I84" s="108"/>
      <c r="J84" s="108"/>
      <c r="K84" s="108"/>
      <c r="L84" s="78"/>
    </row>
    <row r="85" spans="1:12" x14ac:dyDescent="0.2">
      <c r="A85" s="140"/>
      <c r="B85" s="447" t="s">
        <v>872</v>
      </c>
      <c r="C85" s="124" t="s">
        <v>429</v>
      </c>
      <c r="E85" s="343"/>
      <c r="F85" s="343"/>
      <c r="G85" s="343"/>
      <c r="H85" s="465"/>
      <c r="I85" s="343"/>
      <c r="J85" s="343"/>
      <c r="K85" s="343"/>
      <c r="L85" s="78"/>
    </row>
    <row r="86" spans="1:12" x14ac:dyDescent="0.2">
      <c r="A86" s="428"/>
      <c r="B86" s="448" t="s">
        <v>873</v>
      </c>
      <c r="C86" s="430" t="s">
        <v>429</v>
      </c>
      <c r="E86" s="343">
        <v>11</v>
      </c>
      <c r="F86" s="343"/>
      <c r="G86" s="343">
        <f>E86*F86</f>
        <v>0</v>
      </c>
      <c r="H86" s="465"/>
      <c r="I86" s="466"/>
      <c r="J86" s="343"/>
      <c r="K86" s="343"/>
      <c r="L86" s="78"/>
    </row>
    <row r="87" spans="1:12" x14ac:dyDescent="0.2">
      <c r="A87" s="428"/>
      <c r="B87" s="448" t="s">
        <v>874</v>
      </c>
      <c r="C87" s="430" t="s">
        <v>429</v>
      </c>
      <c r="E87" s="343"/>
      <c r="F87" s="343"/>
      <c r="G87" s="343"/>
      <c r="H87" s="465"/>
      <c r="I87" s="466"/>
      <c r="J87" s="343"/>
      <c r="K87" s="343"/>
      <c r="L87" s="78"/>
    </row>
    <row r="88" spans="1:12" x14ac:dyDescent="0.2">
      <c r="A88" s="428"/>
      <c r="B88" s="448" t="s">
        <v>875</v>
      </c>
      <c r="C88" s="430" t="s">
        <v>429</v>
      </c>
      <c r="E88" s="343">
        <v>14</v>
      </c>
      <c r="F88" s="343"/>
      <c r="G88" s="343">
        <f t="shared" ref="G88" si="1">E88*F88</f>
        <v>0</v>
      </c>
      <c r="H88" s="465"/>
      <c r="I88" s="466"/>
      <c r="J88" s="343"/>
      <c r="K88" s="343"/>
      <c r="L88" s="78"/>
    </row>
    <row r="89" spans="1:12" x14ac:dyDescent="0.2">
      <c r="A89" s="428"/>
      <c r="B89" s="448" t="s">
        <v>876</v>
      </c>
      <c r="C89" s="430" t="s">
        <v>429</v>
      </c>
      <c r="E89" s="108"/>
      <c r="F89" s="108"/>
      <c r="G89" s="108"/>
      <c r="H89" s="78"/>
      <c r="I89" s="449"/>
      <c r="J89" s="108"/>
      <c r="K89" s="108"/>
      <c r="L89" s="78"/>
    </row>
    <row r="90" spans="1:12" x14ac:dyDescent="0.2">
      <c r="A90" s="428"/>
      <c r="B90" s="448" t="s">
        <v>877</v>
      </c>
      <c r="C90" s="430" t="s">
        <v>429</v>
      </c>
      <c r="E90" s="108"/>
      <c r="F90" s="108"/>
      <c r="G90" s="108"/>
      <c r="H90" s="78"/>
      <c r="I90" s="449"/>
      <c r="J90" s="108"/>
      <c r="K90" s="108"/>
      <c r="L90" s="78"/>
    </row>
    <row r="91" spans="1:12" x14ac:dyDescent="0.2">
      <c r="A91" s="134"/>
      <c r="B91" s="318"/>
      <c r="C91" s="127"/>
      <c r="E91" s="108"/>
      <c r="F91" s="108"/>
      <c r="G91" s="108"/>
      <c r="H91" s="78"/>
      <c r="I91" s="108"/>
      <c r="J91" s="108"/>
      <c r="K91" s="108"/>
      <c r="L91" s="78"/>
    </row>
    <row r="92" spans="1:12" ht="89.25" x14ac:dyDescent="0.2">
      <c r="A92" s="444">
        <f>A82+1</f>
        <v>6</v>
      </c>
      <c r="B92" s="439" t="s">
        <v>878</v>
      </c>
      <c r="C92" s="372"/>
      <c r="E92" s="108"/>
      <c r="F92" s="108"/>
      <c r="G92" s="108"/>
      <c r="H92" s="78"/>
      <c r="I92" s="108"/>
      <c r="J92" s="108"/>
      <c r="K92" s="108"/>
      <c r="L92" s="78"/>
    </row>
    <row r="93" spans="1:12" x14ac:dyDescent="0.2">
      <c r="A93" s="440"/>
      <c r="B93" s="439"/>
      <c r="C93" s="372"/>
      <c r="E93" s="108"/>
      <c r="F93" s="108"/>
      <c r="G93" s="108"/>
      <c r="H93" s="78"/>
      <c r="I93" s="108"/>
      <c r="J93" s="108"/>
      <c r="K93" s="108"/>
      <c r="L93" s="78"/>
    </row>
    <row r="94" spans="1:12" ht="15.75" x14ac:dyDescent="0.2">
      <c r="A94" s="440"/>
      <c r="B94" s="439" t="s">
        <v>1470</v>
      </c>
      <c r="C94" s="372"/>
      <c r="E94" s="108"/>
      <c r="F94" s="108"/>
      <c r="G94" s="108"/>
      <c r="H94" s="78"/>
      <c r="I94" s="108"/>
      <c r="J94" s="108"/>
      <c r="K94" s="108"/>
      <c r="L94" s="78"/>
    </row>
    <row r="95" spans="1:12" x14ac:dyDescent="0.2">
      <c r="A95" s="440"/>
      <c r="B95" s="439" t="s">
        <v>879</v>
      </c>
      <c r="C95" s="372"/>
      <c r="E95" s="108"/>
      <c r="F95" s="108"/>
      <c r="G95" s="108"/>
      <c r="H95" s="78"/>
      <c r="I95" s="108"/>
      <c r="J95" s="108"/>
      <c r="K95" s="108"/>
      <c r="L95" s="78"/>
    </row>
    <row r="96" spans="1:12" x14ac:dyDescent="0.2">
      <c r="A96" s="438"/>
      <c r="B96" s="439" t="s">
        <v>880</v>
      </c>
      <c r="C96" s="372"/>
      <c r="E96" s="108"/>
      <c r="F96" s="108"/>
      <c r="G96" s="108"/>
      <c r="H96" s="78"/>
      <c r="I96" s="108"/>
      <c r="J96" s="108"/>
      <c r="K96" s="108"/>
      <c r="L96" s="78"/>
    </row>
    <row r="97" spans="1:12" x14ac:dyDescent="0.2">
      <c r="A97" s="438"/>
      <c r="B97" s="439"/>
      <c r="C97" s="372"/>
      <c r="E97" s="108"/>
      <c r="F97" s="108"/>
      <c r="G97" s="108"/>
      <c r="H97" s="78"/>
      <c r="I97" s="108"/>
      <c r="J97" s="108"/>
      <c r="K97" s="108"/>
      <c r="L97" s="78"/>
    </row>
    <row r="98" spans="1:12" x14ac:dyDescent="0.2">
      <c r="A98" s="140"/>
      <c r="B98" s="447" t="s">
        <v>881</v>
      </c>
      <c r="C98" s="124" t="s">
        <v>882</v>
      </c>
      <c r="E98" s="343"/>
      <c r="F98" s="343"/>
      <c r="G98" s="343"/>
      <c r="H98" s="465"/>
      <c r="I98" s="343"/>
      <c r="J98" s="343"/>
      <c r="K98" s="343"/>
      <c r="L98" s="78"/>
    </row>
    <row r="99" spans="1:12" x14ac:dyDescent="0.2">
      <c r="A99" s="428"/>
      <c r="B99" s="448" t="s">
        <v>873</v>
      </c>
      <c r="C99" s="124" t="s">
        <v>229</v>
      </c>
      <c r="E99" s="343">
        <v>8</v>
      </c>
      <c r="F99" s="343"/>
      <c r="G99" s="343">
        <f>E99*F99</f>
        <v>0</v>
      </c>
      <c r="H99" s="465"/>
      <c r="I99" s="343"/>
      <c r="J99" s="343"/>
      <c r="K99" s="343"/>
      <c r="L99" s="78"/>
    </row>
    <row r="100" spans="1:12" x14ac:dyDescent="0.2">
      <c r="A100" s="428"/>
      <c r="B100" s="448" t="s">
        <v>874</v>
      </c>
      <c r="C100" s="124" t="s">
        <v>229</v>
      </c>
      <c r="E100" s="343"/>
      <c r="F100" s="343"/>
      <c r="G100" s="343"/>
      <c r="H100" s="465"/>
      <c r="I100" s="343"/>
      <c r="J100" s="343"/>
      <c r="K100" s="343"/>
      <c r="L100" s="78"/>
    </row>
    <row r="101" spans="1:12" x14ac:dyDescent="0.2">
      <c r="A101" s="428"/>
      <c r="B101" s="448" t="s">
        <v>875</v>
      </c>
      <c r="C101" s="124" t="s">
        <v>229</v>
      </c>
      <c r="E101" s="343">
        <v>8</v>
      </c>
      <c r="F101" s="343"/>
      <c r="G101" s="343">
        <f t="shared" ref="G101" si="2">E101*F101</f>
        <v>0</v>
      </c>
      <c r="H101" s="465"/>
      <c r="I101" s="343"/>
      <c r="J101" s="343"/>
      <c r="K101" s="343"/>
      <c r="L101" s="78"/>
    </row>
    <row r="102" spans="1:12" x14ac:dyDescent="0.2">
      <c r="A102" s="450"/>
      <c r="B102" s="448" t="s">
        <v>876</v>
      </c>
      <c r="C102" s="124" t="s">
        <v>229</v>
      </c>
      <c r="E102" s="343"/>
      <c r="F102" s="343"/>
      <c r="G102" s="343"/>
      <c r="H102" s="465"/>
      <c r="I102" s="343"/>
      <c r="J102" s="343"/>
      <c r="K102" s="343"/>
      <c r="L102" s="78"/>
    </row>
    <row r="103" spans="1:12" x14ac:dyDescent="0.2">
      <c r="A103" s="450"/>
      <c r="B103" s="448" t="s">
        <v>877</v>
      </c>
      <c r="C103" s="124" t="s">
        <v>229</v>
      </c>
      <c r="E103" s="108"/>
      <c r="F103" s="108"/>
      <c r="G103" s="108"/>
      <c r="H103" s="78"/>
      <c r="I103" s="108"/>
      <c r="J103" s="108"/>
      <c r="K103" s="108"/>
      <c r="L103" s="78"/>
    </row>
    <row r="104" spans="1:12" x14ac:dyDescent="0.2">
      <c r="A104" s="440"/>
      <c r="B104" s="451"/>
      <c r="C104" s="372"/>
      <c r="E104" s="108"/>
      <c r="F104" s="108"/>
      <c r="G104" s="108"/>
      <c r="H104" s="78"/>
      <c r="I104" s="108"/>
      <c r="J104" s="108"/>
      <c r="K104" s="108"/>
      <c r="L104" s="78"/>
    </row>
    <row r="105" spans="1:12" ht="38.25" x14ac:dyDescent="0.2">
      <c r="A105" s="140">
        <f>A92+1</f>
        <v>7</v>
      </c>
      <c r="B105" s="442" t="s">
        <v>883</v>
      </c>
      <c r="C105" s="124"/>
      <c r="D105" s="375"/>
      <c r="E105" s="108"/>
      <c r="F105" s="108"/>
      <c r="G105" s="108"/>
      <c r="H105" s="78"/>
      <c r="I105" s="108"/>
      <c r="J105" s="108"/>
      <c r="K105" s="108"/>
      <c r="L105" s="78"/>
    </row>
    <row r="106" spans="1:12" ht="25.5" x14ac:dyDescent="0.2">
      <c r="A106" s="140"/>
      <c r="B106" s="452" t="s">
        <v>871</v>
      </c>
      <c r="C106" s="124"/>
      <c r="D106" s="375"/>
      <c r="E106" s="108"/>
      <c r="F106" s="108"/>
      <c r="G106" s="108"/>
      <c r="H106" s="78"/>
      <c r="I106" s="108"/>
      <c r="J106" s="108"/>
      <c r="K106" s="108"/>
      <c r="L106" s="78"/>
    </row>
    <row r="107" spans="1:12" x14ac:dyDescent="0.2">
      <c r="A107" s="140"/>
      <c r="B107" s="452"/>
      <c r="C107" s="124"/>
      <c r="D107" s="375"/>
      <c r="E107" s="108"/>
      <c r="F107" s="108"/>
      <c r="G107" s="108"/>
      <c r="H107" s="78"/>
      <c r="I107" s="108"/>
      <c r="J107" s="108"/>
      <c r="K107" s="108"/>
      <c r="L107" s="78"/>
    </row>
    <row r="108" spans="1:12" x14ac:dyDescent="0.2">
      <c r="A108" s="140"/>
      <c r="B108" s="447" t="s">
        <v>884</v>
      </c>
      <c r="C108" s="124" t="s">
        <v>429</v>
      </c>
      <c r="E108" s="108"/>
      <c r="F108" s="108"/>
      <c r="G108" s="108"/>
      <c r="H108" s="78"/>
      <c r="I108" s="108"/>
      <c r="J108" s="108"/>
      <c r="K108" s="108"/>
      <c r="L108" s="78"/>
    </row>
    <row r="109" spans="1:12" x14ac:dyDescent="0.2">
      <c r="A109" s="140"/>
      <c r="B109" s="447" t="s">
        <v>801</v>
      </c>
      <c r="C109" s="124" t="s">
        <v>429</v>
      </c>
      <c r="E109" s="108"/>
      <c r="F109" s="108"/>
      <c r="G109" s="108"/>
      <c r="H109" s="78"/>
      <c r="I109" s="343">
        <v>2</v>
      </c>
      <c r="J109" s="343"/>
      <c r="K109" s="343">
        <f>I109*J109</f>
        <v>0</v>
      </c>
      <c r="L109" s="78"/>
    </row>
    <row r="110" spans="1:12" x14ac:dyDescent="0.2">
      <c r="A110" s="438"/>
      <c r="B110" s="451"/>
      <c r="C110" s="372"/>
      <c r="D110" s="375"/>
      <c r="E110" s="108"/>
      <c r="F110" s="108"/>
      <c r="G110" s="108"/>
      <c r="H110" s="78"/>
      <c r="I110" s="108"/>
      <c r="J110" s="108"/>
      <c r="K110" s="108"/>
      <c r="L110" s="78"/>
    </row>
    <row r="111" spans="1:12" ht="51" x14ac:dyDescent="0.2">
      <c r="A111" s="383">
        <f>A105+1</f>
        <v>8</v>
      </c>
      <c r="B111" s="442" t="s">
        <v>885</v>
      </c>
      <c r="C111" s="124"/>
      <c r="D111" s="453"/>
      <c r="E111" s="454"/>
      <c r="F111" s="454"/>
      <c r="G111" s="454"/>
      <c r="H111" s="455"/>
      <c r="I111" s="454"/>
      <c r="J111" s="454"/>
      <c r="K111" s="454"/>
      <c r="L111" s="455"/>
    </row>
    <row r="112" spans="1:12" ht="25.5" x14ac:dyDescent="0.2">
      <c r="A112" s="140"/>
      <c r="B112" s="384" t="s">
        <v>886</v>
      </c>
      <c r="C112" s="124"/>
      <c r="D112" s="453"/>
      <c r="E112" s="454"/>
      <c r="F112" s="454"/>
      <c r="G112" s="454"/>
      <c r="H112" s="455"/>
      <c r="I112" s="454"/>
      <c r="J112" s="454"/>
      <c r="K112" s="454"/>
      <c r="L112" s="455"/>
    </row>
    <row r="113" spans="1:12" x14ac:dyDescent="0.2">
      <c r="A113" s="140"/>
      <c r="B113" s="452"/>
      <c r="C113" s="124"/>
      <c r="D113" s="453"/>
      <c r="E113" s="454"/>
      <c r="F113" s="454"/>
      <c r="G113" s="454"/>
      <c r="H113" s="455"/>
      <c r="I113" s="454"/>
      <c r="J113" s="454"/>
      <c r="K113" s="454"/>
      <c r="L113" s="455"/>
    </row>
    <row r="114" spans="1:12" x14ac:dyDescent="0.2">
      <c r="A114" s="140"/>
      <c r="B114" s="452" t="s">
        <v>887</v>
      </c>
      <c r="C114" s="124" t="s">
        <v>38</v>
      </c>
      <c r="E114" s="108"/>
      <c r="F114" s="108"/>
      <c r="G114" s="108"/>
      <c r="H114" s="78"/>
      <c r="I114" s="108"/>
      <c r="J114" s="108"/>
      <c r="K114" s="108"/>
      <c r="L114" s="78"/>
    </row>
    <row r="115" spans="1:12" ht="25.5" x14ac:dyDescent="0.2">
      <c r="A115" s="140"/>
      <c r="B115" s="456" t="s">
        <v>888</v>
      </c>
      <c r="C115" s="124" t="s">
        <v>38</v>
      </c>
      <c r="E115" s="108"/>
      <c r="F115" s="108"/>
      <c r="G115" s="108"/>
      <c r="H115" s="78"/>
      <c r="I115" s="108"/>
      <c r="J115" s="108"/>
      <c r="K115" s="108"/>
      <c r="L115" s="78"/>
    </row>
    <row r="116" spans="1:12" x14ac:dyDescent="0.2">
      <c r="A116" s="443"/>
      <c r="B116" s="447"/>
      <c r="C116" s="124"/>
      <c r="E116" s="108"/>
      <c r="F116" s="108"/>
      <c r="G116" s="108"/>
      <c r="H116" s="78"/>
      <c r="I116" s="108"/>
      <c r="J116" s="108"/>
      <c r="K116" s="108"/>
      <c r="L116" s="78"/>
    </row>
    <row r="117" spans="1:12" ht="51" x14ac:dyDescent="0.2">
      <c r="A117" s="383">
        <f>A111+1</f>
        <v>9</v>
      </c>
      <c r="B117" s="442" t="s">
        <v>889</v>
      </c>
      <c r="C117" s="124"/>
      <c r="D117" s="453"/>
      <c r="E117" s="454"/>
      <c r="F117" s="454"/>
      <c r="G117" s="454"/>
      <c r="H117" s="455"/>
      <c r="I117" s="454"/>
      <c r="J117" s="454"/>
      <c r="K117" s="454"/>
      <c r="L117" s="455"/>
    </row>
    <row r="118" spans="1:12" ht="25.5" x14ac:dyDescent="0.2">
      <c r="A118" s="140"/>
      <c r="B118" s="384" t="s">
        <v>886</v>
      </c>
      <c r="C118" s="124"/>
      <c r="D118" s="453"/>
      <c r="E118" s="454"/>
      <c r="F118" s="454"/>
      <c r="G118" s="454"/>
      <c r="H118" s="455"/>
      <c r="I118" s="454"/>
      <c r="J118" s="454"/>
      <c r="K118" s="454"/>
      <c r="L118" s="455"/>
    </row>
    <row r="119" spans="1:12" x14ac:dyDescent="0.2">
      <c r="A119" s="140"/>
      <c r="B119" s="452"/>
      <c r="C119" s="124"/>
      <c r="D119" s="453"/>
      <c r="E119" s="454"/>
      <c r="F119" s="454"/>
      <c r="G119" s="454"/>
      <c r="H119" s="455"/>
      <c r="I119" s="454"/>
      <c r="J119" s="454"/>
      <c r="K119" s="454"/>
      <c r="L119" s="455"/>
    </row>
    <row r="120" spans="1:12" x14ac:dyDescent="0.2">
      <c r="A120" s="140"/>
      <c r="B120" s="452" t="s">
        <v>890</v>
      </c>
      <c r="C120" s="124" t="s">
        <v>38</v>
      </c>
      <c r="E120" s="108"/>
      <c r="F120" s="108"/>
      <c r="G120" s="108"/>
      <c r="H120" s="78"/>
      <c r="I120" s="108">
        <v>4</v>
      </c>
      <c r="J120" s="108"/>
      <c r="K120" s="108">
        <f>I120*J120</f>
        <v>0</v>
      </c>
      <c r="L120" s="78"/>
    </row>
    <row r="121" spans="1:12" x14ac:dyDescent="0.2">
      <c r="A121" s="443"/>
      <c r="B121" s="447"/>
      <c r="C121" s="124"/>
      <c r="E121" s="108"/>
      <c r="F121" s="108"/>
      <c r="G121" s="108"/>
      <c r="H121" s="78"/>
      <c r="I121" s="108"/>
      <c r="J121" s="108">
        <v>0</v>
      </c>
      <c r="K121" s="108">
        <f t="shared" ref="K121:K165" si="3">I121*J121</f>
        <v>0</v>
      </c>
      <c r="L121" s="78"/>
    </row>
    <row r="122" spans="1:12" ht="169.5" customHeight="1" x14ac:dyDescent="0.2">
      <c r="A122" s="383">
        <f>A117+1</f>
        <v>10</v>
      </c>
      <c r="B122" s="442" t="s">
        <v>891</v>
      </c>
      <c r="C122" s="124"/>
      <c r="D122" s="83"/>
      <c r="E122" s="108"/>
      <c r="F122" s="108"/>
      <c r="G122" s="108"/>
      <c r="H122" s="78"/>
      <c r="I122" s="108"/>
      <c r="J122" s="108">
        <v>0</v>
      </c>
      <c r="K122" s="108">
        <f t="shared" si="3"/>
        <v>0</v>
      </c>
      <c r="L122" s="78"/>
    </row>
    <row r="123" spans="1:12" ht="25.5" x14ac:dyDescent="0.2">
      <c r="A123" s="140"/>
      <c r="B123" s="384" t="s">
        <v>886</v>
      </c>
      <c r="C123" s="124"/>
      <c r="D123" s="83"/>
      <c r="E123" s="108"/>
      <c r="F123" s="108"/>
      <c r="G123" s="108"/>
      <c r="H123" s="78"/>
      <c r="I123" s="108"/>
      <c r="J123" s="108">
        <v>0</v>
      </c>
      <c r="K123" s="108">
        <f t="shared" si="3"/>
        <v>0</v>
      </c>
      <c r="L123" s="78"/>
    </row>
    <row r="124" spans="1:12" x14ac:dyDescent="0.2">
      <c r="A124" s="140"/>
      <c r="B124" s="452"/>
      <c r="C124" s="124"/>
      <c r="D124" s="83"/>
      <c r="E124" s="108"/>
      <c r="F124" s="108"/>
      <c r="G124" s="108"/>
      <c r="H124" s="78"/>
      <c r="I124" s="108"/>
      <c r="J124" s="108">
        <v>0</v>
      </c>
      <c r="K124" s="108">
        <f t="shared" si="3"/>
        <v>0</v>
      </c>
      <c r="L124" s="78"/>
    </row>
    <row r="125" spans="1:12" x14ac:dyDescent="0.2">
      <c r="A125" s="140"/>
      <c r="B125" s="452" t="s">
        <v>892</v>
      </c>
      <c r="C125" s="124" t="s">
        <v>38</v>
      </c>
      <c r="E125" s="108"/>
      <c r="F125" s="108"/>
      <c r="G125" s="108"/>
      <c r="H125" s="78"/>
      <c r="I125" s="108">
        <v>2</v>
      </c>
      <c r="J125" s="108"/>
      <c r="K125" s="108">
        <f t="shared" si="3"/>
        <v>0</v>
      </c>
      <c r="L125" s="78"/>
    </row>
    <row r="126" spans="1:12" x14ac:dyDescent="0.2">
      <c r="A126" s="438"/>
      <c r="B126" s="446"/>
      <c r="C126" s="372"/>
      <c r="D126" s="83"/>
      <c r="E126" s="108"/>
      <c r="F126" s="108"/>
      <c r="G126" s="108"/>
      <c r="H126" s="78"/>
      <c r="I126" s="108"/>
      <c r="J126" s="108">
        <v>0</v>
      </c>
      <c r="K126" s="108">
        <f t="shared" si="3"/>
        <v>0</v>
      </c>
      <c r="L126" s="78"/>
    </row>
    <row r="127" spans="1:12" ht="63.75" x14ac:dyDescent="0.2">
      <c r="A127" s="383">
        <f>A122+1</f>
        <v>11</v>
      </c>
      <c r="B127" s="442" t="s">
        <v>893</v>
      </c>
      <c r="C127" s="124"/>
      <c r="D127" s="83"/>
      <c r="E127" s="108"/>
      <c r="F127" s="108"/>
      <c r="G127" s="108"/>
      <c r="H127" s="78"/>
      <c r="I127" s="108"/>
      <c r="J127" s="108">
        <v>0</v>
      </c>
      <c r="K127" s="108">
        <f t="shared" si="3"/>
        <v>0</v>
      </c>
      <c r="L127" s="78"/>
    </row>
    <row r="128" spans="1:12" ht="25.5" x14ac:dyDescent="0.2">
      <c r="A128" s="140"/>
      <c r="B128" s="442" t="s">
        <v>894</v>
      </c>
      <c r="C128" s="124"/>
      <c r="D128" s="83"/>
      <c r="E128" s="108"/>
      <c r="F128" s="108"/>
      <c r="G128" s="108"/>
      <c r="H128" s="78"/>
      <c r="I128" s="108"/>
      <c r="J128" s="108">
        <v>0</v>
      </c>
      <c r="K128" s="108">
        <f t="shared" si="3"/>
        <v>0</v>
      </c>
      <c r="L128" s="78"/>
    </row>
    <row r="129" spans="1:12" ht="25.5" x14ac:dyDescent="0.2">
      <c r="A129" s="140"/>
      <c r="B129" s="452" t="s">
        <v>895</v>
      </c>
      <c r="C129" s="124"/>
      <c r="D129" s="83"/>
      <c r="E129" s="108"/>
      <c r="F129" s="108"/>
      <c r="G129" s="108"/>
      <c r="H129" s="78"/>
      <c r="I129" s="108"/>
      <c r="J129" s="108">
        <v>0</v>
      </c>
      <c r="K129" s="108">
        <f t="shared" si="3"/>
        <v>0</v>
      </c>
      <c r="L129" s="78"/>
    </row>
    <row r="130" spans="1:12" x14ac:dyDescent="0.2">
      <c r="A130" s="140"/>
      <c r="B130" s="452"/>
      <c r="C130" s="124"/>
      <c r="D130" s="83"/>
      <c r="E130" s="108"/>
      <c r="F130" s="108"/>
      <c r="G130" s="108"/>
      <c r="H130" s="78"/>
      <c r="I130" s="108"/>
      <c r="J130" s="108">
        <v>0</v>
      </c>
      <c r="K130" s="108">
        <f t="shared" si="3"/>
        <v>0</v>
      </c>
      <c r="L130" s="78"/>
    </row>
    <row r="131" spans="1:12" x14ac:dyDescent="0.2">
      <c r="A131" s="140"/>
      <c r="B131" s="447" t="s">
        <v>873</v>
      </c>
      <c r="C131" s="124" t="s">
        <v>38</v>
      </c>
      <c r="E131" s="108"/>
      <c r="F131" s="108"/>
      <c r="G131" s="108"/>
      <c r="H131" s="78"/>
      <c r="I131" s="108">
        <v>0</v>
      </c>
      <c r="J131" s="108">
        <v>0</v>
      </c>
      <c r="K131" s="108">
        <f t="shared" si="3"/>
        <v>0</v>
      </c>
      <c r="L131" s="78"/>
    </row>
    <row r="132" spans="1:12" x14ac:dyDescent="0.2">
      <c r="A132" s="140"/>
      <c r="B132" s="447" t="s">
        <v>896</v>
      </c>
      <c r="C132" s="124" t="s">
        <v>38</v>
      </c>
      <c r="E132" s="108"/>
      <c r="F132" s="108"/>
      <c r="G132" s="108"/>
      <c r="H132" s="78"/>
      <c r="I132" s="108">
        <v>2</v>
      </c>
      <c r="J132" s="108"/>
      <c r="K132" s="108">
        <f t="shared" si="3"/>
        <v>0</v>
      </c>
      <c r="L132" s="78"/>
    </row>
    <row r="133" spans="1:12" x14ac:dyDescent="0.2">
      <c r="A133" s="140"/>
      <c r="B133" s="447" t="s">
        <v>876</v>
      </c>
      <c r="C133" s="124" t="s">
        <v>38</v>
      </c>
      <c r="E133" s="108"/>
      <c r="F133" s="108"/>
      <c r="G133" s="108"/>
      <c r="H133" s="78"/>
      <c r="I133" s="108"/>
      <c r="J133" s="108">
        <v>0</v>
      </c>
      <c r="K133" s="108">
        <f t="shared" si="3"/>
        <v>0</v>
      </c>
      <c r="L133" s="78"/>
    </row>
    <row r="134" spans="1:12" x14ac:dyDescent="0.2">
      <c r="A134" s="140"/>
      <c r="B134" s="447" t="s">
        <v>877</v>
      </c>
      <c r="C134" s="124" t="s">
        <v>38</v>
      </c>
      <c r="E134" s="108"/>
      <c r="F134" s="108"/>
      <c r="G134" s="108"/>
      <c r="H134" s="78"/>
      <c r="I134" s="108">
        <v>0</v>
      </c>
      <c r="J134" s="108">
        <v>0</v>
      </c>
      <c r="K134" s="108">
        <f t="shared" si="3"/>
        <v>0</v>
      </c>
      <c r="L134" s="78"/>
    </row>
    <row r="135" spans="1:12" x14ac:dyDescent="0.2">
      <c r="A135" s="140"/>
      <c r="B135" s="442"/>
      <c r="C135" s="124"/>
      <c r="D135" s="83"/>
      <c r="E135" s="108"/>
      <c r="F135" s="108"/>
      <c r="G135" s="108"/>
      <c r="H135" s="78"/>
      <c r="I135" s="108"/>
      <c r="J135" s="108">
        <v>0</v>
      </c>
      <c r="K135" s="108">
        <f t="shared" si="3"/>
        <v>0</v>
      </c>
      <c r="L135" s="78"/>
    </row>
    <row r="136" spans="1:12" ht="76.5" x14ac:dyDescent="0.2">
      <c r="A136" s="383">
        <f>A127+1</f>
        <v>12</v>
      </c>
      <c r="B136" s="452" t="s">
        <v>897</v>
      </c>
      <c r="C136" s="124"/>
      <c r="D136" s="83"/>
      <c r="E136" s="108"/>
      <c r="F136" s="108"/>
      <c r="G136" s="108"/>
      <c r="H136" s="78"/>
      <c r="I136" s="108"/>
      <c r="J136" s="108">
        <v>0</v>
      </c>
      <c r="K136" s="108">
        <f t="shared" si="3"/>
        <v>0</v>
      </c>
      <c r="L136" s="78"/>
    </row>
    <row r="137" spans="1:12" ht="25.5" x14ac:dyDescent="0.2">
      <c r="A137" s="140"/>
      <c r="B137" s="452" t="s">
        <v>898</v>
      </c>
      <c r="C137" s="124"/>
      <c r="D137" s="83"/>
      <c r="E137" s="108"/>
      <c r="F137" s="108"/>
      <c r="G137" s="108"/>
      <c r="H137" s="78"/>
      <c r="I137" s="108"/>
      <c r="J137" s="108">
        <v>0</v>
      </c>
      <c r="K137" s="108">
        <f t="shared" si="3"/>
        <v>0</v>
      </c>
      <c r="L137" s="78"/>
    </row>
    <row r="138" spans="1:12" ht="25.5" x14ac:dyDescent="0.2">
      <c r="A138" s="140"/>
      <c r="B138" s="452" t="s">
        <v>895</v>
      </c>
      <c r="C138" s="124"/>
      <c r="D138" s="83"/>
      <c r="E138" s="108"/>
      <c r="F138" s="108"/>
      <c r="G138" s="108"/>
      <c r="H138" s="78"/>
      <c r="I138" s="108"/>
      <c r="J138" s="108">
        <v>0</v>
      </c>
      <c r="K138" s="108">
        <f t="shared" si="3"/>
        <v>0</v>
      </c>
      <c r="L138" s="78"/>
    </row>
    <row r="139" spans="1:12" x14ac:dyDescent="0.2">
      <c r="A139" s="140"/>
      <c r="B139" s="452"/>
      <c r="C139" s="124"/>
      <c r="D139" s="83"/>
      <c r="E139" s="108"/>
      <c r="F139" s="108"/>
      <c r="G139" s="108"/>
      <c r="H139" s="78"/>
      <c r="I139" s="108"/>
      <c r="J139" s="108">
        <v>0</v>
      </c>
      <c r="K139" s="108">
        <f t="shared" si="3"/>
        <v>0</v>
      </c>
      <c r="L139" s="78"/>
    </row>
    <row r="140" spans="1:12" x14ac:dyDescent="0.2">
      <c r="A140" s="140"/>
      <c r="B140" s="442" t="s">
        <v>899</v>
      </c>
      <c r="C140" s="467" t="s">
        <v>443</v>
      </c>
      <c r="E140" s="108"/>
      <c r="F140" s="108"/>
      <c r="G140" s="108"/>
      <c r="H140" s="78"/>
      <c r="I140" s="343"/>
      <c r="J140" s="343"/>
      <c r="K140" s="343"/>
      <c r="L140" s="78"/>
    </row>
    <row r="141" spans="1:12" x14ac:dyDescent="0.2">
      <c r="A141" s="140"/>
      <c r="B141" s="442" t="s">
        <v>900</v>
      </c>
      <c r="C141" s="124" t="s">
        <v>443</v>
      </c>
      <c r="E141" s="108"/>
      <c r="F141" s="108"/>
      <c r="G141" s="108"/>
      <c r="H141" s="78"/>
      <c r="I141" s="343">
        <v>1</v>
      </c>
      <c r="J141" s="343"/>
      <c r="K141" s="343">
        <f t="shared" si="3"/>
        <v>0</v>
      </c>
      <c r="L141" s="78"/>
    </row>
    <row r="142" spans="1:12" x14ac:dyDescent="0.2">
      <c r="A142" s="140"/>
      <c r="B142" s="442"/>
      <c r="C142" s="124"/>
      <c r="D142" s="83"/>
      <c r="E142" s="108"/>
      <c r="F142" s="108"/>
      <c r="G142" s="108"/>
      <c r="H142" s="78"/>
      <c r="I142" s="343"/>
      <c r="J142" s="343">
        <v>0</v>
      </c>
      <c r="K142" s="343">
        <f t="shared" si="3"/>
        <v>0</v>
      </c>
      <c r="L142" s="78"/>
    </row>
    <row r="143" spans="1:12" ht="76.5" x14ac:dyDescent="0.2">
      <c r="A143" s="383">
        <f>A136+1</f>
        <v>13</v>
      </c>
      <c r="B143" s="442" t="s">
        <v>901</v>
      </c>
      <c r="C143" s="124"/>
      <c r="D143" s="83"/>
      <c r="E143" s="108"/>
      <c r="F143" s="108"/>
      <c r="G143" s="108"/>
      <c r="H143" s="78"/>
      <c r="I143" s="343"/>
      <c r="J143" s="343">
        <v>0</v>
      </c>
      <c r="K143" s="343">
        <f t="shared" si="3"/>
        <v>0</v>
      </c>
      <c r="L143" s="78"/>
    </row>
    <row r="144" spans="1:12" x14ac:dyDescent="0.2">
      <c r="A144" s="443"/>
      <c r="B144" s="442" t="s">
        <v>902</v>
      </c>
      <c r="C144" s="124"/>
      <c r="D144" s="83"/>
      <c r="E144" s="108"/>
      <c r="F144" s="108"/>
      <c r="G144" s="108"/>
      <c r="H144" s="78"/>
      <c r="I144" s="343"/>
      <c r="J144" s="343">
        <v>0</v>
      </c>
      <c r="K144" s="343">
        <f t="shared" si="3"/>
        <v>0</v>
      </c>
      <c r="L144" s="78"/>
    </row>
    <row r="145" spans="1:12" x14ac:dyDescent="0.2">
      <c r="A145" s="443"/>
      <c r="B145" s="442"/>
      <c r="C145" s="124"/>
      <c r="D145" s="83"/>
      <c r="E145" s="108"/>
      <c r="F145" s="108"/>
      <c r="G145" s="108"/>
      <c r="H145" s="78"/>
      <c r="I145" s="343"/>
      <c r="J145" s="343">
        <v>0</v>
      </c>
      <c r="K145" s="343">
        <f t="shared" si="3"/>
        <v>0</v>
      </c>
      <c r="L145" s="78"/>
    </row>
    <row r="146" spans="1:12" x14ac:dyDescent="0.2">
      <c r="A146" s="443"/>
      <c r="B146" s="442" t="s">
        <v>903</v>
      </c>
      <c r="C146" s="124" t="s">
        <v>38</v>
      </c>
      <c r="E146" s="108"/>
      <c r="F146" s="108"/>
      <c r="G146" s="108"/>
      <c r="H146" s="78"/>
      <c r="I146" s="343">
        <v>3</v>
      </c>
      <c r="J146" s="343"/>
      <c r="K146" s="343">
        <f t="shared" si="3"/>
        <v>0</v>
      </c>
      <c r="L146" s="78"/>
    </row>
    <row r="147" spans="1:12" x14ac:dyDescent="0.2">
      <c r="A147" s="443"/>
      <c r="B147" s="442" t="s">
        <v>904</v>
      </c>
      <c r="C147" s="124" t="s">
        <v>38</v>
      </c>
      <c r="E147" s="108"/>
      <c r="F147" s="108"/>
      <c r="G147" s="108"/>
      <c r="H147" s="78"/>
      <c r="I147" s="343"/>
      <c r="J147" s="343"/>
      <c r="K147" s="343"/>
      <c r="L147" s="78"/>
    </row>
    <row r="148" spans="1:12" x14ac:dyDescent="0.2">
      <c r="A148" s="140"/>
      <c r="B148" s="442"/>
      <c r="C148" s="124"/>
      <c r="D148" s="83"/>
      <c r="E148" s="108"/>
      <c r="F148" s="108"/>
      <c r="G148" s="108"/>
      <c r="H148" s="78"/>
      <c r="I148" s="108"/>
      <c r="J148" s="108">
        <v>0</v>
      </c>
      <c r="K148" s="108">
        <f t="shared" si="3"/>
        <v>0</v>
      </c>
      <c r="L148" s="78"/>
    </row>
    <row r="149" spans="1:12" ht="76.5" x14ac:dyDescent="0.2">
      <c r="A149" s="383">
        <f>A143+1</f>
        <v>14</v>
      </c>
      <c r="B149" s="442" t="s">
        <v>905</v>
      </c>
      <c r="C149" s="124"/>
      <c r="D149" s="83"/>
      <c r="E149" s="108"/>
      <c r="F149" s="108"/>
      <c r="G149" s="108"/>
      <c r="H149" s="78"/>
      <c r="I149" s="108"/>
      <c r="J149" s="108">
        <v>0</v>
      </c>
      <c r="K149" s="108">
        <f t="shared" si="3"/>
        <v>0</v>
      </c>
      <c r="L149" s="78"/>
    </row>
    <row r="150" spans="1:12" x14ac:dyDescent="0.2">
      <c r="A150" s="443"/>
      <c r="B150" s="442" t="s">
        <v>906</v>
      </c>
      <c r="C150" s="124"/>
      <c r="D150" s="83"/>
      <c r="E150" s="108"/>
      <c r="F150" s="108"/>
      <c r="G150" s="108"/>
      <c r="H150" s="78"/>
      <c r="I150" s="108"/>
      <c r="J150" s="108">
        <v>0</v>
      </c>
      <c r="K150" s="108">
        <f t="shared" si="3"/>
        <v>0</v>
      </c>
      <c r="L150" s="78"/>
    </row>
    <row r="151" spans="1:12" x14ac:dyDescent="0.2">
      <c r="A151" s="443"/>
      <c r="B151" s="442"/>
      <c r="C151" s="124"/>
      <c r="D151" s="83"/>
      <c r="E151" s="108"/>
      <c r="F151" s="108"/>
      <c r="G151" s="108"/>
      <c r="H151" s="78"/>
      <c r="I151" s="108"/>
      <c r="J151" s="108">
        <v>0</v>
      </c>
      <c r="K151" s="108">
        <f t="shared" si="3"/>
        <v>0</v>
      </c>
      <c r="L151" s="78"/>
    </row>
    <row r="152" spans="1:12" x14ac:dyDescent="0.2">
      <c r="A152" s="443"/>
      <c r="B152" s="442" t="s">
        <v>907</v>
      </c>
      <c r="C152" s="124" t="s">
        <v>38</v>
      </c>
      <c r="E152" s="108"/>
      <c r="F152" s="108"/>
      <c r="G152" s="108"/>
      <c r="H152" s="78"/>
      <c r="I152" s="343"/>
      <c r="J152" s="343"/>
      <c r="K152" s="343"/>
      <c r="L152" s="78"/>
    </row>
    <row r="153" spans="1:12" x14ac:dyDescent="0.2">
      <c r="A153" s="443"/>
      <c r="B153" s="442" t="s">
        <v>908</v>
      </c>
      <c r="C153" s="124" t="s">
        <v>38</v>
      </c>
      <c r="E153" s="108"/>
      <c r="F153" s="108"/>
      <c r="G153" s="108"/>
      <c r="H153" s="78"/>
      <c r="I153" s="343">
        <v>2</v>
      </c>
      <c r="J153" s="343"/>
      <c r="K153" s="343">
        <f t="shared" si="3"/>
        <v>0</v>
      </c>
      <c r="L153" s="78"/>
    </row>
    <row r="154" spans="1:12" x14ac:dyDescent="0.2">
      <c r="A154" s="140"/>
      <c r="B154" s="442"/>
      <c r="C154" s="124"/>
      <c r="D154" s="83"/>
      <c r="E154" s="108"/>
      <c r="F154" s="108"/>
      <c r="G154" s="108"/>
      <c r="H154" s="78"/>
      <c r="I154" s="108"/>
      <c r="J154" s="108">
        <v>0</v>
      </c>
      <c r="K154" s="108">
        <f t="shared" si="3"/>
        <v>0</v>
      </c>
      <c r="L154" s="78"/>
    </row>
    <row r="155" spans="1:12" ht="63.75" x14ac:dyDescent="0.2">
      <c r="A155" s="383">
        <f>A149+1</f>
        <v>15</v>
      </c>
      <c r="B155" s="442" t="s">
        <v>909</v>
      </c>
      <c r="C155" s="124"/>
      <c r="D155" s="83"/>
      <c r="E155" s="108"/>
      <c r="F155" s="108"/>
      <c r="G155" s="108"/>
      <c r="H155" s="78"/>
      <c r="I155" s="108"/>
      <c r="J155" s="108">
        <v>0</v>
      </c>
      <c r="K155" s="108">
        <f t="shared" si="3"/>
        <v>0</v>
      </c>
      <c r="L155" s="78"/>
    </row>
    <row r="156" spans="1:12" x14ac:dyDescent="0.2">
      <c r="A156" s="140"/>
      <c r="B156" s="442"/>
      <c r="C156" s="124"/>
      <c r="D156" s="83"/>
      <c r="E156" s="108"/>
      <c r="F156" s="108"/>
      <c r="G156" s="108"/>
      <c r="H156" s="78"/>
      <c r="I156" s="108"/>
      <c r="J156" s="108">
        <v>0</v>
      </c>
      <c r="K156" s="108">
        <f t="shared" si="3"/>
        <v>0</v>
      </c>
      <c r="L156" s="78"/>
    </row>
    <row r="157" spans="1:12" x14ac:dyDescent="0.2">
      <c r="A157" s="443"/>
      <c r="B157" s="442" t="s">
        <v>910</v>
      </c>
      <c r="C157" s="124" t="s">
        <v>38</v>
      </c>
      <c r="E157" s="108"/>
      <c r="F157" s="108"/>
      <c r="G157" s="108"/>
      <c r="H157" s="78"/>
      <c r="I157" s="343">
        <v>3</v>
      </c>
      <c r="J157" s="343"/>
      <c r="K157" s="343">
        <f t="shared" si="3"/>
        <v>0</v>
      </c>
      <c r="L157" s="78"/>
    </row>
    <row r="158" spans="1:12" x14ac:dyDescent="0.2">
      <c r="A158" s="443"/>
      <c r="B158" s="442" t="s">
        <v>911</v>
      </c>
      <c r="C158" s="124" t="s">
        <v>38</v>
      </c>
      <c r="E158" s="108"/>
      <c r="F158" s="108"/>
      <c r="G158" s="108"/>
      <c r="H158" s="78"/>
      <c r="I158" s="343">
        <v>2</v>
      </c>
      <c r="J158" s="343"/>
      <c r="K158" s="343">
        <f t="shared" si="3"/>
        <v>0</v>
      </c>
      <c r="L158" s="78"/>
    </row>
    <row r="159" spans="1:12" x14ac:dyDescent="0.2">
      <c r="A159" s="443"/>
      <c r="B159" s="442"/>
      <c r="C159" s="124"/>
      <c r="D159" s="83"/>
      <c r="E159" s="108"/>
      <c r="F159" s="108"/>
      <c r="G159" s="108"/>
      <c r="H159" s="78"/>
      <c r="I159" s="108"/>
      <c r="J159" s="108"/>
      <c r="K159" s="108">
        <f t="shared" si="3"/>
        <v>0</v>
      </c>
      <c r="L159" s="78"/>
    </row>
    <row r="160" spans="1:12" ht="25.5" x14ac:dyDescent="0.2">
      <c r="A160" s="383">
        <f>A155+1</f>
        <v>16</v>
      </c>
      <c r="B160" s="442" t="s">
        <v>912</v>
      </c>
      <c r="C160" s="124"/>
      <c r="D160" s="83"/>
      <c r="E160" s="108"/>
      <c r="F160" s="108"/>
      <c r="G160" s="108"/>
      <c r="H160" s="78"/>
      <c r="I160" s="108"/>
      <c r="J160" s="108"/>
      <c r="K160" s="108">
        <f t="shared" si="3"/>
        <v>0</v>
      </c>
      <c r="L160" s="78"/>
    </row>
    <row r="161" spans="1:12" x14ac:dyDescent="0.2">
      <c r="A161" s="383"/>
      <c r="B161" s="442" t="s">
        <v>913</v>
      </c>
      <c r="C161" s="124"/>
      <c r="D161" s="83"/>
      <c r="E161" s="108"/>
      <c r="F161" s="108"/>
      <c r="G161" s="108"/>
      <c r="H161" s="78"/>
      <c r="I161" s="108"/>
      <c r="J161" s="108"/>
      <c r="K161" s="108">
        <f t="shared" si="3"/>
        <v>0</v>
      </c>
      <c r="L161" s="78"/>
    </row>
    <row r="162" spans="1:12" x14ac:dyDescent="0.2">
      <c r="A162" s="140"/>
      <c r="B162" s="442"/>
      <c r="C162" s="124"/>
      <c r="D162" s="83"/>
      <c r="E162" s="108"/>
      <c r="F162" s="108"/>
      <c r="G162" s="108"/>
      <c r="H162" s="78"/>
      <c r="I162" s="108"/>
      <c r="J162" s="108"/>
      <c r="K162" s="108">
        <f t="shared" si="3"/>
        <v>0</v>
      </c>
      <c r="L162" s="78"/>
    </row>
    <row r="163" spans="1:12" x14ac:dyDescent="0.2">
      <c r="A163" s="140"/>
      <c r="B163" s="456" t="s">
        <v>914</v>
      </c>
      <c r="C163" s="124" t="s">
        <v>38</v>
      </c>
      <c r="E163" s="108"/>
      <c r="F163" s="108"/>
      <c r="G163" s="108"/>
      <c r="H163" s="78"/>
      <c r="I163" s="108">
        <v>0</v>
      </c>
      <c r="J163" s="108"/>
      <c r="K163" s="108">
        <f t="shared" si="3"/>
        <v>0</v>
      </c>
      <c r="L163" s="78"/>
    </row>
    <row r="164" spans="1:12" x14ac:dyDescent="0.2">
      <c r="A164" s="443"/>
      <c r="B164" s="456" t="s">
        <v>915</v>
      </c>
      <c r="C164" s="124" t="s">
        <v>38</v>
      </c>
      <c r="E164" s="108"/>
      <c r="F164" s="108"/>
      <c r="G164" s="108"/>
      <c r="H164" s="78"/>
      <c r="I164" s="108"/>
      <c r="J164" s="108"/>
      <c r="K164" s="108">
        <f t="shared" si="3"/>
        <v>0</v>
      </c>
      <c r="L164" s="78"/>
    </row>
    <row r="165" spans="1:12" x14ac:dyDescent="0.2">
      <c r="A165" s="443"/>
      <c r="B165" s="456" t="s">
        <v>916</v>
      </c>
      <c r="C165" s="124" t="s">
        <v>38</v>
      </c>
      <c r="E165" s="108"/>
      <c r="F165" s="108"/>
      <c r="G165" s="108"/>
      <c r="H165" s="78"/>
      <c r="I165" s="108">
        <v>1</v>
      </c>
      <c r="J165" s="108"/>
      <c r="K165" s="108">
        <f t="shared" si="3"/>
        <v>0</v>
      </c>
      <c r="L165" s="78"/>
    </row>
    <row r="166" spans="1:12" x14ac:dyDescent="0.2">
      <c r="A166" s="443"/>
      <c r="B166" s="456"/>
      <c r="C166" s="124"/>
      <c r="E166" s="108"/>
      <c r="F166" s="108"/>
      <c r="G166" s="108"/>
      <c r="H166" s="78"/>
      <c r="I166" s="108"/>
      <c r="J166" s="108">
        <v>0</v>
      </c>
      <c r="K166" s="108"/>
      <c r="L166" s="78"/>
    </row>
    <row r="167" spans="1:12" ht="38.25" x14ac:dyDescent="0.2">
      <c r="A167" s="383">
        <f>A111+1</f>
        <v>9</v>
      </c>
      <c r="B167" s="442" t="s">
        <v>917</v>
      </c>
      <c r="C167" s="124"/>
      <c r="E167" s="108"/>
      <c r="F167" s="108"/>
      <c r="G167" s="108"/>
      <c r="H167" s="78"/>
      <c r="I167" s="108"/>
      <c r="J167" s="108"/>
      <c r="K167" s="108"/>
      <c r="L167" s="78"/>
    </row>
    <row r="168" spans="1:12" x14ac:dyDescent="0.2">
      <c r="A168" s="443" t="s">
        <v>455</v>
      </c>
      <c r="B168" s="442" t="s">
        <v>918</v>
      </c>
      <c r="C168" s="124"/>
      <c r="E168" s="108"/>
      <c r="F168" s="108"/>
      <c r="G168" s="108"/>
      <c r="H168" s="78"/>
      <c r="I168" s="108"/>
      <c r="J168" s="108"/>
      <c r="K168" s="108"/>
      <c r="L168" s="78"/>
    </row>
    <row r="169" spans="1:12" x14ac:dyDescent="0.2">
      <c r="A169" s="443" t="s">
        <v>455</v>
      </c>
      <c r="B169" s="442" t="s">
        <v>919</v>
      </c>
      <c r="C169" s="124"/>
      <c r="E169" s="108"/>
      <c r="F169" s="108"/>
      <c r="G169" s="108"/>
      <c r="H169" s="78"/>
      <c r="I169" s="108"/>
      <c r="J169" s="108"/>
      <c r="K169" s="108"/>
      <c r="L169" s="78"/>
    </row>
    <row r="170" spans="1:12" x14ac:dyDescent="0.2">
      <c r="A170" s="443" t="s">
        <v>455</v>
      </c>
      <c r="B170" s="442" t="s">
        <v>920</v>
      </c>
      <c r="C170" s="124"/>
      <c r="E170" s="108"/>
      <c r="F170" s="108"/>
      <c r="G170" s="108"/>
      <c r="H170" s="78"/>
      <c r="I170" s="108"/>
      <c r="J170" s="108"/>
      <c r="K170" s="108"/>
      <c r="L170" s="78"/>
    </row>
    <row r="171" spans="1:12" x14ac:dyDescent="0.2">
      <c r="A171" s="443" t="s">
        <v>455</v>
      </c>
      <c r="B171" s="442" t="s">
        <v>921</v>
      </c>
      <c r="C171" s="124"/>
      <c r="E171" s="108"/>
      <c r="F171" s="108"/>
      <c r="G171" s="108"/>
      <c r="H171" s="78"/>
      <c r="I171" s="108"/>
      <c r="J171" s="108"/>
      <c r="K171" s="108"/>
      <c r="L171" s="78"/>
    </row>
    <row r="172" spans="1:12" x14ac:dyDescent="0.2">
      <c r="A172" s="443"/>
      <c r="B172" s="442"/>
      <c r="C172" s="124"/>
      <c r="E172" s="108"/>
      <c r="F172" s="108"/>
      <c r="G172" s="108"/>
      <c r="H172" s="78"/>
      <c r="I172" s="108"/>
      <c r="J172" s="108"/>
      <c r="K172" s="108"/>
      <c r="L172" s="78"/>
    </row>
    <row r="173" spans="1:12" x14ac:dyDescent="0.2">
      <c r="A173" s="443"/>
      <c r="B173" s="442"/>
      <c r="C173" s="124" t="s">
        <v>33</v>
      </c>
      <c r="E173" s="343">
        <v>165</v>
      </c>
      <c r="F173" s="343"/>
      <c r="G173" s="343">
        <f>E173*F173</f>
        <v>0</v>
      </c>
      <c r="H173" s="78"/>
      <c r="I173" s="108"/>
      <c r="J173" s="108"/>
      <c r="K173" s="108"/>
      <c r="L173" s="78"/>
    </row>
    <row r="174" spans="1:12" s="327" customFormat="1" x14ac:dyDescent="0.2">
      <c r="A174" s="438"/>
      <c r="B174" s="446"/>
      <c r="C174" s="372"/>
      <c r="D174" s="422"/>
      <c r="E174" s="108"/>
      <c r="F174" s="108"/>
      <c r="G174" s="108"/>
      <c r="H174" s="78"/>
      <c r="I174" s="108"/>
      <c r="J174" s="108"/>
      <c r="K174" s="108"/>
      <c r="L174" s="78"/>
    </row>
    <row r="175" spans="1:12" s="282" customFormat="1" x14ac:dyDescent="0.2">
      <c r="A175" s="426" t="s">
        <v>922</v>
      </c>
      <c r="B175" s="312" t="s">
        <v>675</v>
      </c>
      <c r="C175" s="427"/>
      <c r="D175" s="419"/>
      <c r="E175" s="108"/>
      <c r="F175" s="108"/>
      <c r="G175" s="108"/>
      <c r="H175" s="78"/>
      <c r="I175" s="108"/>
      <c r="J175" s="108"/>
      <c r="K175" s="108"/>
      <c r="L175" s="82"/>
    </row>
    <row r="176" spans="1:12" s="282" customFormat="1" x14ac:dyDescent="0.2">
      <c r="A176" s="426"/>
      <c r="B176" s="312"/>
      <c r="C176" s="427"/>
      <c r="D176" s="419"/>
      <c r="E176" s="108"/>
      <c r="F176" s="108"/>
      <c r="G176" s="108"/>
      <c r="H176" s="78"/>
      <c r="I176" s="108"/>
      <c r="J176" s="108"/>
      <c r="K176" s="108"/>
      <c r="L176" s="82"/>
    </row>
    <row r="177" spans="1:12" ht="63.75" x14ac:dyDescent="0.2">
      <c r="A177" s="444">
        <f>A167+1</f>
        <v>10</v>
      </c>
      <c r="B177" s="457" t="s">
        <v>923</v>
      </c>
      <c r="C177" s="372"/>
      <c r="E177" s="108"/>
      <c r="F177" s="108"/>
      <c r="G177" s="108"/>
      <c r="H177" s="78"/>
      <c r="I177" s="108"/>
      <c r="J177" s="108"/>
      <c r="K177" s="108"/>
      <c r="L177" s="78"/>
    </row>
    <row r="178" spans="1:12" x14ac:dyDescent="0.2">
      <c r="A178" s="438"/>
      <c r="B178" s="458"/>
      <c r="C178" s="372"/>
      <c r="E178" s="108"/>
      <c r="F178" s="108"/>
      <c r="G178" s="108"/>
      <c r="H178" s="78"/>
      <c r="I178" s="108"/>
      <c r="J178" s="108"/>
      <c r="K178" s="108"/>
      <c r="L178" s="78"/>
    </row>
    <row r="179" spans="1:12" x14ac:dyDescent="0.2">
      <c r="A179" s="438"/>
      <c r="B179" s="458"/>
      <c r="C179" s="372" t="s">
        <v>443</v>
      </c>
      <c r="E179" s="108"/>
      <c r="F179" s="108"/>
      <c r="G179" s="108"/>
      <c r="H179" s="78"/>
      <c r="I179" s="108"/>
      <c r="J179" s="108"/>
      <c r="K179" s="108"/>
      <c r="L179" s="78"/>
    </row>
    <row r="180" spans="1:12" x14ac:dyDescent="0.2">
      <c r="A180" s="438"/>
      <c r="B180" s="458"/>
      <c r="C180" s="372"/>
      <c r="E180" s="108"/>
      <c r="F180" s="108"/>
      <c r="G180" s="108"/>
      <c r="H180" s="78"/>
      <c r="I180" s="108"/>
      <c r="J180" s="108"/>
      <c r="K180" s="108"/>
      <c r="L180" s="78"/>
    </row>
    <row r="181" spans="1:12" ht="63.75" x14ac:dyDescent="0.2">
      <c r="A181" s="438">
        <f>A177+1</f>
        <v>11</v>
      </c>
      <c r="B181" s="457" t="s">
        <v>924</v>
      </c>
      <c r="C181" s="372"/>
      <c r="E181" s="108"/>
      <c r="F181" s="108"/>
      <c r="G181" s="108"/>
      <c r="H181" s="78"/>
      <c r="I181" s="108"/>
      <c r="J181" s="108"/>
      <c r="K181" s="108"/>
      <c r="L181" s="78"/>
    </row>
    <row r="182" spans="1:12" x14ac:dyDescent="0.2">
      <c r="A182" s="438"/>
      <c r="B182" s="457"/>
      <c r="C182" s="372"/>
      <c r="E182" s="108"/>
      <c r="F182" s="108"/>
      <c r="G182" s="108"/>
      <c r="H182" s="78"/>
      <c r="I182" s="108"/>
      <c r="J182" s="108"/>
      <c r="K182" s="108"/>
      <c r="L182" s="78"/>
    </row>
    <row r="183" spans="1:12" x14ac:dyDescent="0.2">
      <c r="A183" s="438"/>
      <c r="B183" s="457"/>
      <c r="C183" s="372" t="s">
        <v>443</v>
      </c>
      <c r="E183" s="108"/>
      <c r="F183" s="108"/>
      <c r="G183" s="108">
        <f>SUM(G9:G181)*0.1</f>
        <v>0</v>
      </c>
      <c r="H183" s="78"/>
      <c r="I183" s="108"/>
      <c r="J183" s="108"/>
      <c r="K183" s="108">
        <f>SUM(K9:K181)*0.1</f>
        <v>0</v>
      </c>
      <c r="L183" s="78"/>
    </row>
    <row r="184" spans="1:12" x14ac:dyDescent="0.2">
      <c r="A184" s="438"/>
      <c r="B184" s="458"/>
      <c r="C184" s="372"/>
      <c r="E184" s="108"/>
      <c r="F184" s="108"/>
      <c r="G184" s="108"/>
      <c r="H184" s="78"/>
      <c r="I184" s="108"/>
      <c r="J184" s="108"/>
      <c r="K184" s="108"/>
      <c r="L184" s="78"/>
    </row>
    <row r="185" spans="1:12" x14ac:dyDescent="0.2">
      <c r="A185" s="438">
        <f>A181+1</f>
        <v>12</v>
      </c>
      <c r="B185" s="459" t="s">
        <v>925</v>
      </c>
      <c r="C185" s="372"/>
      <c r="E185" s="108"/>
      <c r="F185" s="108"/>
      <c r="G185" s="108"/>
      <c r="H185" s="78"/>
      <c r="I185" s="108"/>
      <c r="J185" s="108"/>
      <c r="K185" s="108"/>
      <c r="L185" s="78"/>
    </row>
    <row r="186" spans="1:12" x14ac:dyDescent="0.2">
      <c r="A186" s="438"/>
      <c r="B186" s="446"/>
      <c r="C186" s="372"/>
      <c r="E186" s="108"/>
      <c r="F186" s="108"/>
      <c r="G186" s="108"/>
      <c r="H186" s="78"/>
      <c r="I186" s="108"/>
      <c r="J186" s="108"/>
      <c r="K186" s="108"/>
      <c r="L186" s="78"/>
    </row>
    <row r="187" spans="1:12" x14ac:dyDescent="0.2">
      <c r="A187" s="438"/>
      <c r="B187" s="446"/>
      <c r="C187" s="372" t="s">
        <v>443</v>
      </c>
      <c r="E187" s="108"/>
      <c r="F187" s="108"/>
      <c r="G187" s="108"/>
      <c r="H187" s="78"/>
      <c r="I187" s="108"/>
      <c r="J187" s="108"/>
      <c r="K187" s="108"/>
      <c r="L187" s="78"/>
    </row>
    <row r="188" spans="1:12" x14ac:dyDescent="0.2">
      <c r="A188" s="438"/>
      <c r="B188" s="446"/>
      <c r="C188" s="372"/>
      <c r="E188" s="108"/>
      <c r="F188" s="108"/>
      <c r="G188" s="108"/>
      <c r="H188" s="78"/>
      <c r="I188" s="108"/>
      <c r="J188" s="108"/>
      <c r="K188" s="108"/>
      <c r="L188" s="78"/>
    </row>
    <row r="189" spans="1:12" ht="25.5" x14ac:dyDescent="0.2">
      <c r="A189" s="438">
        <f>A185+1</f>
        <v>13</v>
      </c>
      <c r="B189" s="457" t="s">
        <v>682</v>
      </c>
      <c r="C189" s="372"/>
      <c r="E189" s="108"/>
      <c r="F189" s="108"/>
      <c r="G189" s="108"/>
      <c r="H189" s="78"/>
      <c r="I189" s="108"/>
      <c r="J189" s="108"/>
      <c r="K189" s="108"/>
      <c r="L189" s="78"/>
    </row>
    <row r="190" spans="1:12" x14ac:dyDescent="0.2">
      <c r="A190" s="438"/>
      <c r="B190" s="446"/>
      <c r="C190" s="372"/>
      <c r="E190" s="108"/>
      <c r="F190" s="108"/>
      <c r="G190" s="108"/>
      <c r="H190" s="78"/>
      <c r="I190" s="108"/>
      <c r="J190" s="108"/>
      <c r="K190" s="108"/>
      <c r="L190" s="78"/>
    </row>
    <row r="191" spans="1:12" x14ac:dyDescent="0.2">
      <c r="A191" s="438"/>
      <c r="B191" s="446"/>
      <c r="C191" s="372" t="s">
        <v>443</v>
      </c>
      <c r="E191" s="108"/>
      <c r="F191" s="108"/>
      <c r="G191" s="108"/>
      <c r="H191" s="78"/>
      <c r="I191" s="108"/>
      <c r="J191" s="108"/>
      <c r="K191" s="108"/>
      <c r="L191" s="78"/>
    </row>
    <row r="192" spans="1:12" x14ac:dyDescent="0.2">
      <c r="A192" s="438"/>
      <c r="B192" s="446"/>
      <c r="C192" s="372"/>
      <c r="E192" s="108"/>
      <c r="F192" s="108"/>
      <c r="G192" s="108"/>
      <c r="H192" s="78"/>
      <c r="I192" s="108"/>
      <c r="J192" s="108"/>
      <c r="K192" s="108"/>
      <c r="L192" s="78"/>
    </row>
    <row r="193" spans="1:12" ht="25.5" x14ac:dyDescent="0.2">
      <c r="A193" s="438">
        <f>A189+1</f>
        <v>14</v>
      </c>
      <c r="B193" s="446" t="s">
        <v>683</v>
      </c>
      <c r="C193" s="372"/>
      <c r="E193" s="108"/>
      <c r="F193" s="108"/>
      <c r="G193" s="108"/>
      <c r="H193" s="78"/>
      <c r="I193" s="108"/>
      <c r="J193" s="108"/>
      <c r="K193" s="108"/>
      <c r="L193" s="78"/>
    </row>
    <row r="194" spans="1:12" x14ac:dyDescent="0.2">
      <c r="A194" s="438"/>
      <c r="B194" s="446"/>
      <c r="C194" s="372"/>
      <c r="E194" s="108"/>
      <c r="F194" s="108"/>
      <c r="G194" s="108"/>
      <c r="H194" s="78"/>
      <c r="I194" s="108"/>
      <c r="J194" s="108"/>
      <c r="K194" s="108"/>
      <c r="L194" s="78"/>
    </row>
    <row r="195" spans="1:12" x14ac:dyDescent="0.2">
      <c r="A195" s="438"/>
      <c r="B195" s="446"/>
      <c r="C195" s="372" t="s">
        <v>226</v>
      </c>
      <c r="E195" s="108">
        <v>5</v>
      </c>
      <c r="F195" s="108"/>
      <c r="G195" s="108">
        <f>SUM(G5:G191)*E195/100</f>
        <v>0</v>
      </c>
      <c r="H195" s="78"/>
      <c r="I195" s="108">
        <v>5</v>
      </c>
      <c r="J195" s="108"/>
      <c r="K195" s="108">
        <f>SUM(K5:K191)*I195/100</f>
        <v>0</v>
      </c>
      <c r="L195" s="78"/>
    </row>
    <row r="196" spans="1:12" x14ac:dyDescent="0.2">
      <c r="B196" s="286"/>
      <c r="E196" s="78"/>
      <c r="F196" s="78"/>
      <c r="G196" s="78"/>
      <c r="H196" s="78"/>
      <c r="I196" s="78"/>
      <c r="J196" s="78"/>
      <c r="K196" s="78"/>
      <c r="L196" s="78"/>
    </row>
    <row r="197" spans="1:12" s="282" customFormat="1" ht="13.5" thickBot="1" x14ac:dyDescent="0.25">
      <c r="A197" s="462"/>
      <c r="B197" s="358" t="s">
        <v>420</v>
      </c>
      <c r="C197" s="409"/>
      <c r="D197" s="460"/>
      <c r="E197" s="461"/>
      <c r="F197" s="461"/>
      <c r="G197" s="461">
        <f>SUM(G15:G196)</f>
        <v>0</v>
      </c>
      <c r="H197" s="461"/>
      <c r="I197" s="461"/>
      <c r="J197" s="461"/>
      <c r="K197" s="461">
        <f>SUM(K15:K196)</f>
        <v>0</v>
      </c>
      <c r="L197" s="461"/>
    </row>
    <row r="198" spans="1:12" ht="13.5" thickTop="1" x14ac:dyDescent="0.2"/>
  </sheetData>
  <protectedRanges>
    <protectedRange algorithmName="SHA-512" hashValue="D0GTOuX5PF8uFVtgBdwZfUZnJVUVk0BL4K5dSs3WxBTLUuill0RWXgqc5imESGzvwjjnMtIki22+cT6SKA0qNQ==" saltValue="6L+//RUs33EdQNOROx5uhQ==" spinCount="100000" sqref="D5:L7 D125:J125 D152:J153 D157:J158 D146:J147 D131:J134 D140:J141 L163:L165 K121:K165 D25:L120 D23:L23 L125 L152:L153 L157:L158 L146:L147 L140:L141 L121 L131:L134 D163:J165 D121:J121 D166:L197" name="Obseg1"/>
  </protectedRanges>
  <mergeCells count="2">
    <mergeCell ref="E2:G2"/>
    <mergeCell ref="I2:K2"/>
  </mergeCells>
  <pageMargins left="0.98425196850393704" right="0.19685039370078741" top="0.59055118110236227" bottom="0.39370078740157483" header="0.51181102362204722" footer="0.51181102362204722"/>
  <pageSetup paperSize="9" scale="60" firstPageNumber="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I17"/>
  <sheetViews>
    <sheetView view="pageBreakPreview" zoomScaleNormal="100" zoomScaleSheetLayoutView="100" workbookViewId="0"/>
  </sheetViews>
  <sheetFormatPr defaultRowHeight="12.75" x14ac:dyDescent="0.2"/>
  <cols>
    <col min="1" max="3" width="9.140625" style="74"/>
    <col min="4" max="4" width="16" style="74" customWidth="1"/>
    <col min="5" max="5" width="1.140625" style="81" customWidth="1"/>
    <col min="6" max="6" width="16.5703125" style="75" customWidth="1"/>
    <col min="7" max="7" width="1" style="75" customWidth="1"/>
    <col min="8" max="8" width="21" style="75" customWidth="1"/>
    <col min="9" max="9" width="0.85546875" style="75" customWidth="1"/>
    <col min="10" max="16384" width="9.140625" style="74"/>
  </cols>
  <sheetData>
    <row r="2" spans="1:9" ht="13.5" thickBot="1" x14ac:dyDescent="0.25">
      <c r="A2" s="84" t="s">
        <v>926</v>
      </c>
      <c r="B2" s="85"/>
      <c r="C2" s="85"/>
      <c r="D2" s="85"/>
      <c r="E2" s="88"/>
      <c r="F2" s="87" t="s">
        <v>379</v>
      </c>
      <c r="G2" s="87"/>
      <c r="H2" s="87" t="s">
        <v>927</v>
      </c>
      <c r="I2" s="87"/>
    </row>
    <row r="3" spans="1:9" ht="13.5" thickTop="1" x14ac:dyDescent="0.2">
      <c r="E3" s="82"/>
      <c r="F3" s="81"/>
      <c r="G3" s="81"/>
      <c r="H3" s="81"/>
      <c r="I3" s="81"/>
    </row>
    <row r="5" spans="1:9" x14ac:dyDescent="0.2">
      <c r="A5" s="109" t="str">
        <f>'SPLOŠNO S.I.'!A31</f>
        <v>4.3.3.0</v>
      </c>
      <c r="B5" s="685" t="str">
        <f>'SPLOŠNO S.I.'!B31</f>
        <v>SKUPNE POSTAVKE</v>
      </c>
      <c r="C5" s="686"/>
      <c r="D5" s="687"/>
      <c r="E5" s="111"/>
      <c r="F5" s="110">
        <f>'SPLOŠNO S.I.'!G49</f>
        <v>0</v>
      </c>
      <c r="G5" s="110"/>
      <c r="H5" s="110">
        <f>'SPLOŠNO S.I.'!K49</f>
        <v>0</v>
      </c>
      <c r="I5" s="110"/>
    </row>
    <row r="6" spans="1:9" x14ac:dyDescent="0.2">
      <c r="A6" s="109"/>
      <c r="B6" s="685"/>
      <c r="C6" s="686"/>
      <c r="D6" s="687"/>
      <c r="E6" s="111"/>
      <c r="F6" s="110"/>
      <c r="G6" s="110"/>
      <c r="H6" s="110"/>
      <c r="I6" s="110"/>
    </row>
    <row r="7" spans="1:9" x14ac:dyDescent="0.2">
      <c r="A7" s="109" t="s">
        <v>421</v>
      </c>
      <c r="B7" s="685" t="s">
        <v>928</v>
      </c>
      <c r="C7" s="686"/>
      <c r="D7" s="687"/>
      <c r="E7" s="111"/>
      <c r="F7" s="110">
        <f>OGREVANJE!G503</f>
        <v>0</v>
      </c>
      <c r="G7" s="110"/>
      <c r="H7" s="110">
        <f>OGREVANJE!K503</f>
        <v>0</v>
      </c>
      <c r="I7" s="110"/>
    </row>
    <row r="8" spans="1:9" x14ac:dyDescent="0.2">
      <c r="A8" s="109"/>
      <c r="B8" s="685"/>
      <c r="C8" s="686"/>
      <c r="D8" s="687"/>
      <c r="E8" s="111"/>
      <c r="F8" s="110"/>
      <c r="G8" s="110"/>
      <c r="H8" s="110"/>
      <c r="I8" s="110"/>
    </row>
    <row r="9" spans="1:9" x14ac:dyDescent="0.2">
      <c r="A9" s="109" t="str">
        <f>'VODA+KAN'!A2</f>
        <v>4.3.3.2</v>
      </c>
      <c r="B9" s="685" t="str">
        <f>'VODA+KAN'!B2</f>
        <v>VODOVODNA INŠTALACIJA</v>
      </c>
      <c r="C9" s="686"/>
      <c r="D9" s="687"/>
      <c r="E9" s="111"/>
      <c r="F9" s="110">
        <f>'VODA+KAN'!G281</f>
        <v>0</v>
      </c>
      <c r="G9" s="110"/>
      <c r="H9" s="110">
        <f>'VODA+KAN'!K281</f>
        <v>0</v>
      </c>
      <c r="I9" s="110"/>
    </row>
    <row r="10" spans="1:9" x14ac:dyDescent="0.2">
      <c r="A10" s="109"/>
      <c r="B10" s="685"/>
      <c r="C10" s="686"/>
      <c r="D10" s="687"/>
      <c r="E10" s="111"/>
      <c r="F10" s="110"/>
      <c r="G10" s="110"/>
      <c r="H10" s="110"/>
      <c r="I10" s="110"/>
    </row>
    <row r="11" spans="1:9" x14ac:dyDescent="0.2">
      <c r="A11" s="112" t="str">
        <f>PREZRAČEVANJE!A2</f>
        <v>4.3.3.3</v>
      </c>
      <c r="B11" s="685" t="str">
        <f>PREZRAČEVANJE!B2</f>
        <v>PREZRAČEVANJE in VENTILACIJA</v>
      </c>
      <c r="C11" s="686"/>
      <c r="D11" s="687"/>
      <c r="E11" s="111"/>
      <c r="F11" s="110">
        <f>PREZRAČEVANJE!G197</f>
        <v>0</v>
      </c>
      <c r="G11" s="110"/>
      <c r="H11" s="110">
        <f>PREZRAČEVANJE!K197</f>
        <v>0</v>
      </c>
      <c r="I11" s="110"/>
    </row>
    <row r="12" spans="1:9" x14ac:dyDescent="0.2">
      <c r="A12" s="89"/>
      <c r="B12" s="86"/>
      <c r="C12" s="86"/>
      <c r="D12" s="86"/>
      <c r="E12" s="90"/>
      <c r="F12" s="91"/>
      <c r="G12" s="91"/>
      <c r="H12" s="91"/>
      <c r="I12" s="91"/>
    </row>
    <row r="13" spans="1:9" ht="15.75" thickBot="1" x14ac:dyDescent="0.3">
      <c r="A13" s="688" t="s">
        <v>420</v>
      </c>
      <c r="B13" s="689"/>
      <c r="C13" s="689"/>
      <c r="D13" s="689"/>
      <c r="E13" s="113"/>
      <c r="F13" s="92">
        <f>SUM(F2:F12)</f>
        <v>0</v>
      </c>
      <c r="G13" s="92"/>
      <c r="H13" s="92">
        <f>SUM(H2:H12)</f>
        <v>0</v>
      </c>
      <c r="I13" s="92"/>
    </row>
    <row r="14" spans="1:9" ht="13.5" thickTop="1" x14ac:dyDescent="0.2">
      <c r="A14" s="690"/>
      <c r="B14" s="691"/>
      <c r="C14" s="691"/>
      <c r="D14" s="691"/>
    </row>
    <row r="15" spans="1:9" x14ac:dyDescent="0.2">
      <c r="A15" s="690"/>
      <c r="B15" s="691"/>
      <c r="C15" s="691"/>
      <c r="D15" s="691"/>
    </row>
    <row r="16" spans="1:9" s="86" customFormat="1" x14ac:dyDescent="0.2">
      <c r="A16" s="692"/>
      <c r="B16" s="693"/>
      <c r="C16" s="693"/>
      <c r="D16" s="693"/>
      <c r="E16" s="90"/>
      <c r="F16" s="91"/>
      <c r="G16" s="91"/>
      <c r="H16" s="91"/>
      <c r="I16" s="91"/>
    </row>
    <row r="17" spans="1:4" x14ac:dyDescent="0.2">
      <c r="A17" s="690"/>
      <c r="B17" s="691"/>
      <c r="C17" s="691"/>
      <c r="D17" s="691"/>
    </row>
  </sheetData>
  <mergeCells count="12">
    <mergeCell ref="A13:D13"/>
    <mergeCell ref="A14:D14"/>
    <mergeCell ref="A15:D15"/>
    <mergeCell ref="A16:D16"/>
    <mergeCell ref="A17:D17"/>
    <mergeCell ref="B5:D5"/>
    <mergeCell ref="B7:D7"/>
    <mergeCell ref="B9:D9"/>
    <mergeCell ref="B11:D11"/>
    <mergeCell ref="B6:D6"/>
    <mergeCell ref="B8:D8"/>
    <mergeCell ref="B10:D10"/>
  </mergeCells>
  <pageMargins left="0.70866141732283472" right="0.70866141732283472" top="0.74803149606299213" bottom="0.74803149606299213" header="0.31496062992125984" footer="0.31496062992125984"/>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16"/>
  <sheetViews>
    <sheetView showZeros="0" view="pageBreakPreview" zoomScale="85" zoomScaleNormal="100" zoomScaleSheetLayoutView="85" workbookViewId="0">
      <pane ySplit="4" topLeftCell="A5" activePane="bottomLeft" state="frozen"/>
      <selection pane="bottomLeft"/>
    </sheetView>
  </sheetViews>
  <sheetFormatPr defaultRowHeight="12.75" x14ac:dyDescent="0.2"/>
  <cols>
    <col min="1" max="1" width="3.5703125" style="542" customWidth="1"/>
    <col min="2" max="2" width="50.7109375" style="542" customWidth="1"/>
    <col min="3" max="3" width="6.85546875" style="576" customWidth="1"/>
    <col min="4" max="4" width="0.7109375" style="539" customWidth="1"/>
    <col min="5" max="5" width="13.5703125" style="540" customWidth="1"/>
    <col min="6" max="7" width="13.28515625" style="540" customWidth="1"/>
    <col min="8" max="8" width="1.140625" style="540" customWidth="1"/>
    <col min="9" max="11" width="13.28515625" style="540" customWidth="1"/>
    <col min="12" max="12" width="1.140625" style="540" customWidth="1"/>
    <col min="13" max="13" width="9.140625" style="542"/>
    <col min="14" max="14" width="10.28515625" style="542" bestFit="1" customWidth="1"/>
    <col min="15" max="16384" width="9.140625" style="542"/>
  </cols>
  <sheetData>
    <row r="1" spans="1:12" ht="13.5" thickBot="1" x14ac:dyDescent="0.25">
      <c r="A1" s="541" t="s">
        <v>929</v>
      </c>
      <c r="B1" s="541" t="s">
        <v>930</v>
      </c>
      <c r="C1" s="538" t="s">
        <v>2</v>
      </c>
      <c r="D1" s="476"/>
      <c r="E1" s="472"/>
      <c r="F1" s="472"/>
      <c r="G1" s="472"/>
      <c r="H1" s="472"/>
      <c r="I1" s="472"/>
      <c r="J1" s="472"/>
      <c r="K1" s="472"/>
      <c r="L1" s="472"/>
    </row>
    <row r="2" spans="1:12" s="543" customFormat="1" ht="13.5" thickBot="1" x14ac:dyDescent="0.25">
      <c r="A2" s="468"/>
      <c r="B2" s="469"/>
      <c r="C2" s="470"/>
      <c r="D2" s="471"/>
      <c r="E2" s="694" t="s">
        <v>383</v>
      </c>
      <c r="F2" s="695"/>
      <c r="G2" s="696"/>
      <c r="H2" s="476"/>
      <c r="I2" s="697" t="s">
        <v>384</v>
      </c>
      <c r="J2" s="698"/>
      <c r="K2" s="699"/>
      <c r="L2" s="472"/>
    </row>
    <row r="3" spans="1:12" s="543" customFormat="1" ht="13.5" thickBot="1" x14ac:dyDescent="0.25">
      <c r="A3" s="468"/>
      <c r="B3" s="469"/>
      <c r="C3" s="473"/>
      <c r="D3" s="471"/>
      <c r="E3" s="472"/>
      <c r="F3" s="472"/>
      <c r="G3" s="472"/>
      <c r="H3" s="472"/>
      <c r="I3" s="472"/>
      <c r="J3" s="472"/>
      <c r="K3" s="472"/>
      <c r="L3" s="472"/>
    </row>
    <row r="4" spans="1:12" ht="13.5" thickBot="1" x14ac:dyDescent="0.25">
      <c r="A4" s="474"/>
      <c r="B4" s="474" t="s">
        <v>931</v>
      </c>
      <c r="C4" s="475"/>
      <c r="D4" s="476"/>
      <c r="E4" s="477"/>
      <c r="F4" s="472"/>
      <c r="G4" s="472">
        <f>G673</f>
        <v>0</v>
      </c>
      <c r="H4" s="472"/>
      <c r="I4" s="472"/>
      <c r="J4" s="472"/>
      <c r="K4" s="472">
        <f>K673</f>
        <v>0</v>
      </c>
      <c r="L4" s="476"/>
    </row>
    <row r="5" spans="1:12" x14ac:dyDescent="0.2">
      <c r="A5" s="478"/>
      <c r="B5" s="478" t="s">
        <v>932</v>
      </c>
      <c r="C5" s="479"/>
      <c r="D5" s="476"/>
      <c r="E5" s="472"/>
      <c r="F5" s="472"/>
      <c r="G5" s="472"/>
      <c r="H5" s="472"/>
      <c r="I5" s="472"/>
      <c r="J5" s="472"/>
      <c r="K5" s="472"/>
      <c r="L5" s="472"/>
    </row>
    <row r="6" spans="1:12" x14ac:dyDescent="0.2">
      <c r="A6" s="544"/>
      <c r="B6" s="544" t="s">
        <v>933</v>
      </c>
      <c r="C6" s="545" t="s">
        <v>451</v>
      </c>
      <c r="D6" s="476"/>
      <c r="E6" s="480"/>
      <c r="F6" s="480"/>
      <c r="G6" s="480">
        <f>E6*F6</f>
        <v>0</v>
      </c>
      <c r="H6" s="472"/>
      <c r="I6" s="480"/>
      <c r="J6" s="480"/>
      <c r="K6" s="480"/>
      <c r="L6" s="472"/>
    </row>
    <row r="7" spans="1:12" ht="38.25" x14ac:dyDescent="0.2">
      <c r="A7" s="544"/>
      <c r="B7" s="544" t="s">
        <v>934</v>
      </c>
      <c r="C7" s="481" t="s">
        <v>416</v>
      </c>
      <c r="D7" s="476"/>
      <c r="E7" s="480"/>
      <c r="F7" s="480"/>
      <c r="G7" s="480"/>
      <c r="H7" s="472"/>
      <c r="I7" s="480"/>
      <c r="J7" s="480"/>
      <c r="K7" s="480">
        <f>I7*J7</f>
        <v>0</v>
      </c>
      <c r="L7" s="472"/>
    </row>
    <row r="8" spans="1:12" ht="25.5" x14ac:dyDescent="0.2">
      <c r="A8" s="482"/>
      <c r="B8" s="482" t="s">
        <v>935</v>
      </c>
      <c r="C8" s="481" t="s">
        <v>416</v>
      </c>
      <c r="D8" s="476"/>
      <c r="E8" s="480"/>
      <c r="F8" s="480"/>
      <c r="G8" s="480">
        <f t="shared" ref="G8:G71" si="0">E8*F8</f>
        <v>0</v>
      </c>
      <c r="H8" s="472"/>
      <c r="I8" s="480"/>
      <c r="J8" s="480"/>
      <c r="K8" s="480">
        <f t="shared" ref="K8:K72" si="1">I8*J8</f>
        <v>0</v>
      </c>
      <c r="L8" s="472"/>
    </row>
    <row r="9" spans="1:12" x14ac:dyDescent="0.2">
      <c r="A9" s="483"/>
      <c r="B9" s="483"/>
      <c r="C9" s="481"/>
      <c r="D9" s="476"/>
      <c r="E9" s="480"/>
      <c r="F9" s="480"/>
      <c r="G9" s="480">
        <f t="shared" si="0"/>
        <v>0</v>
      </c>
      <c r="H9" s="472"/>
      <c r="I9" s="480"/>
      <c r="J9" s="480"/>
      <c r="K9" s="480">
        <f t="shared" si="1"/>
        <v>0</v>
      </c>
      <c r="L9" s="472"/>
    </row>
    <row r="10" spans="1:12" x14ac:dyDescent="0.2">
      <c r="A10" s="484"/>
      <c r="B10" s="484" t="s">
        <v>936</v>
      </c>
      <c r="C10" s="481"/>
      <c r="D10" s="476"/>
      <c r="E10" s="480"/>
      <c r="F10" s="480"/>
      <c r="G10" s="480">
        <f t="shared" si="0"/>
        <v>0</v>
      </c>
      <c r="H10" s="472"/>
      <c r="I10" s="480"/>
      <c r="J10" s="480"/>
      <c r="K10" s="480">
        <f t="shared" si="1"/>
        <v>0</v>
      </c>
      <c r="L10" s="472"/>
    </row>
    <row r="11" spans="1:12" x14ac:dyDescent="0.2">
      <c r="A11" s="484"/>
      <c r="B11" s="484" t="s">
        <v>937</v>
      </c>
      <c r="C11" s="481"/>
      <c r="D11" s="476"/>
      <c r="E11" s="480"/>
      <c r="F11" s="480"/>
      <c r="G11" s="480">
        <f t="shared" si="0"/>
        <v>0</v>
      </c>
      <c r="H11" s="472"/>
      <c r="I11" s="480"/>
      <c r="J11" s="480"/>
      <c r="K11" s="480">
        <f t="shared" si="1"/>
        <v>0</v>
      </c>
      <c r="L11" s="472"/>
    </row>
    <row r="12" spans="1:12" x14ac:dyDescent="0.2">
      <c r="A12" s="544"/>
      <c r="B12" s="544" t="s">
        <v>938</v>
      </c>
      <c r="C12" s="545" t="s">
        <v>451</v>
      </c>
      <c r="D12" s="476"/>
      <c r="E12" s="480"/>
      <c r="F12" s="480"/>
      <c r="G12" s="480">
        <f t="shared" si="0"/>
        <v>0</v>
      </c>
      <c r="H12" s="472"/>
      <c r="I12" s="480"/>
      <c r="J12" s="480"/>
      <c r="K12" s="480">
        <f t="shared" si="1"/>
        <v>0</v>
      </c>
      <c r="L12" s="472"/>
    </row>
    <row r="13" spans="1:12" x14ac:dyDescent="0.2">
      <c r="A13" s="483"/>
      <c r="B13" s="483"/>
      <c r="C13" s="481"/>
      <c r="D13" s="476"/>
      <c r="E13" s="480"/>
      <c r="F13" s="480"/>
      <c r="G13" s="480">
        <f t="shared" si="0"/>
        <v>0</v>
      </c>
      <c r="H13" s="472"/>
      <c r="I13" s="480"/>
      <c r="J13" s="480"/>
      <c r="K13" s="480">
        <f t="shared" si="1"/>
        <v>0</v>
      </c>
      <c r="L13" s="472"/>
    </row>
    <row r="14" spans="1:12" x14ac:dyDescent="0.2">
      <c r="A14" s="484"/>
      <c r="B14" s="484" t="s">
        <v>939</v>
      </c>
      <c r="C14" s="481"/>
      <c r="D14" s="476"/>
      <c r="E14" s="480"/>
      <c r="F14" s="480"/>
      <c r="G14" s="480">
        <f t="shared" si="0"/>
        <v>0</v>
      </c>
      <c r="H14" s="472"/>
      <c r="I14" s="480"/>
      <c r="J14" s="480"/>
      <c r="K14" s="480">
        <f t="shared" si="1"/>
        <v>0</v>
      </c>
      <c r="L14" s="472"/>
    </row>
    <row r="15" spans="1:12" ht="256.5" customHeight="1" x14ac:dyDescent="0.2">
      <c r="A15" s="544"/>
      <c r="B15" s="544" t="s">
        <v>940</v>
      </c>
      <c r="C15" s="481"/>
      <c r="D15" s="476"/>
      <c r="E15" s="480"/>
      <c r="F15" s="480"/>
      <c r="G15" s="480">
        <f t="shared" si="0"/>
        <v>0</v>
      </c>
      <c r="H15" s="472"/>
      <c r="I15" s="480"/>
      <c r="J15" s="480"/>
      <c r="K15" s="480">
        <f t="shared" si="1"/>
        <v>0</v>
      </c>
      <c r="L15" s="472"/>
    </row>
    <row r="16" spans="1:12" x14ac:dyDescent="0.2">
      <c r="A16" s="483"/>
      <c r="B16" s="483"/>
      <c r="C16" s="481"/>
      <c r="D16" s="476"/>
      <c r="E16" s="480"/>
      <c r="F16" s="480"/>
      <c r="G16" s="480">
        <f t="shared" si="0"/>
        <v>0</v>
      </c>
      <c r="H16" s="472"/>
      <c r="I16" s="480"/>
      <c r="J16" s="480"/>
      <c r="K16" s="480">
        <f t="shared" si="1"/>
        <v>0</v>
      </c>
      <c r="L16" s="472"/>
    </row>
    <row r="17" spans="1:12" x14ac:dyDescent="0.2">
      <c r="A17" s="484"/>
      <c r="B17" s="484" t="s">
        <v>941</v>
      </c>
      <c r="C17" s="481"/>
      <c r="D17" s="476"/>
      <c r="E17" s="480"/>
      <c r="F17" s="480"/>
      <c r="G17" s="480">
        <f t="shared" si="0"/>
        <v>0</v>
      </c>
      <c r="H17" s="472"/>
      <c r="I17" s="480"/>
      <c r="J17" s="480"/>
      <c r="K17" s="480">
        <f t="shared" si="1"/>
        <v>0</v>
      </c>
      <c r="L17" s="472"/>
    </row>
    <row r="18" spans="1:12" x14ac:dyDescent="0.2">
      <c r="A18" s="484"/>
      <c r="B18" s="484" t="s">
        <v>937</v>
      </c>
      <c r="C18" s="481"/>
      <c r="D18" s="476"/>
      <c r="E18" s="480"/>
      <c r="F18" s="480"/>
      <c r="G18" s="480">
        <f t="shared" si="0"/>
        <v>0</v>
      </c>
      <c r="H18" s="472"/>
      <c r="I18" s="480"/>
      <c r="J18" s="480"/>
      <c r="K18" s="480">
        <f t="shared" si="1"/>
        <v>0</v>
      </c>
      <c r="L18" s="472"/>
    </row>
    <row r="19" spans="1:12" ht="27" x14ac:dyDescent="0.2">
      <c r="A19" s="482"/>
      <c r="B19" s="482" t="s">
        <v>1471</v>
      </c>
      <c r="C19" s="481" t="s">
        <v>882</v>
      </c>
      <c r="D19" s="476"/>
      <c r="E19" s="480"/>
      <c r="F19" s="480"/>
      <c r="G19" s="480">
        <f t="shared" si="0"/>
        <v>0</v>
      </c>
      <c r="H19" s="472"/>
      <c r="I19" s="480"/>
      <c r="J19" s="480"/>
      <c r="K19" s="480">
        <f t="shared" si="1"/>
        <v>0</v>
      </c>
      <c r="L19" s="472"/>
    </row>
    <row r="20" spans="1:12" ht="51" x14ac:dyDescent="0.2">
      <c r="A20" s="485"/>
      <c r="B20" s="485" t="s">
        <v>942</v>
      </c>
      <c r="C20" s="545" t="s">
        <v>882</v>
      </c>
      <c r="D20" s="476"/>
      <c r="E20" s="480"/>
      <c r="F20" s="480"/>
      <c r="G20" s="480">
        <f t="shared" si="0"/>
        <v>0</v>
      </c>
      <c r="H20" s="472"/>
      <c r="I20" s="480"/>
      <c r="J20" s="480"/>
      <c r="K20" s="480">
        <f t="shared" si="1"/>
        <v>0</v>
      </c>
      <c r="L20" s="472"/>
    </row>
    <row r="21" spans="1:12" x14ac:dyDescent="0.2">
      <c r="A21" s="546"/>
      <c r="B21" s="546" t="s">
        <v>943</v>
      </c>
      <c r="C21" s="545" t="s">
        <v>882</v>
      </c>
      <c r="D21" s="476"/>
      <c r="E21" s="480"/>
      <c r="F21" s="480"/>
      <c r="G21" s="480">
        <f t="shared" si="0"/>
        <v>0</v>
      </c>
      <c r="H21" s="472"/>
      <c r="I21" s="480"/>
      <c r="J21" s="480"/>
      <c r="K21" s="480">
        <f t="shared" si="1"/>
        <v>0</v>
      </c>
      <c r="L21" s="472"/>
    </row>
    <row r="22" spans="1:12" ht="51" x14ac:dyDescent="0.2">
      <c r="A22" s="547"/>
      <c r="B22" s="547" t="s">
        <v>944</v>
      </c>
      <c r="C22" s="486" t="s">
        <v>416</v>
      </c>
      <c r="D22" s="476"/>
      <c r="E22" s="480"/>
      <c r="F22" s="480"/>
      <c r="G22" s="480">
        <f t="shared" si="0"/>
        <v>0</v>
      </c>
      <c r="H22" s="472"/>
      <c r="I22" s="480"/>
      <c r="J22" s="480"/>
      <c r="K22" s="480">
        <f t="shared" si="1"/>
        <v>0</v>
      </c>
      <c r="L22" s="472"/>
    </row>
    <row r="23" spans="1:12" ht="25.5" x14ac:dyDescent="0.2">
      <c r="A23" s="547"/>
      <c r="B23" s="547" t="s">
        <v>945</v>
      </c>
      <c r="C23" s="487" t="s">
        <v>38</v>
      </c>
      <c r="D23" s="476"/>
      <c r="E23" s="480"/>
      <c r="F23" s="480"/>
      <c r="G23" s="480">
        <f t="shared" si="0"/>
        <v>0</v>
      </c>
      <c r="H23" s="472"/>
      <c r="I23" s="480"/>
      <c r="J23" s="480"/>
      <c r="K23" s="480">
        <f t="shared" si="1"/>
        <v>0</v>
      </c>
      <c r="L23" s="472"/>
    </row>
    <row r="24" spans="1:12" ht="51" x14ac:dyDescent="0.2">
      <c r="A24" s="488"/>
      <c r="B24" s="488" t="s">
        <v>946</v>
      </c>
      <c r="C24" s="487" t="s">
        <v>416</v>
      </c>
      <c r="D24" s="476"/>
      <c r="E24" s="480"/>
      <c r="F24" s="480"/>
      <c r="G24" s="480">
        <f t="shared" si="0"/>
        <v>0</v>
      </c>
      <c r="H24" s="472"/>
      <c r="I24" s="480"/>
      <c r="J24" s="480"/>
      <c r="K24" s="480">
        <f t="shared" si="1"/>
        <v>0</v>
      </c>
      <c r="L24" s="472"/>
    </row>
    <row r="25" spans="1:12" ht="38.25" x14ac:dyDescent="0.2">
      <c r="A25" s="482"/>
      <c r="B25" s="482" t="s">
        <v>947</v>
      </c>
      <c r="C25" s="480" t="s">
        <v>38</v>
      </c>
      <c r="D25" s="476"/>
      <c r="E25" s="480"/>
      <c r="F25" s="480"/>
      <c r="G25" s="480">
        <f t="shared" si="0"/>
        <v>0</v>
      </c>
      <c r="H25" s="472"/>
      <c r="I25" s="480"/>
      <c r="J25" s="480"/>
      <c r="K25" s="480">
        <f t="shared" si="1"/>
        <v>0</v>
      </c>
      <c r="L25" s="472"/>
    </row>
    <row r="26" spans="1:12" ht="38.25" x14ac:dyDescent="0.2">
      <c r="A26" s="482"/>
      <c r="B26" s="482" t="s">
        <v>948</v>
      </c>
      <c r="C26" s="480" t="s">
        <v>38</v>
      </c>
      <c r="D26" s="476"/>
      <c r="E26" s="480"/>
      <c r="F26" s="480"/>
      <c r="G26" s="480">
        <f t="shared" si="0"/>
        <v>0</v>
      </c>
      <c r="H26" s="472"/>
      <c r="I26" s="480"/>
      <c r="J26" s="480"/>
      <c r="K26" s="480">
        <f t="shared" si="1"/>
        <v>0</v>
      </c>
      <c r="L26" s="472"/>
    </row>
    <row r="27" spans="1:12" ht="38.25" x14ac:dyDescent="0.2">
      <c r="A27" s="482"/>
      <c r="B27" s="482" t="s">
        <v>949</v>
      </c>
      <c r="C27" s="480" t="s">
        <v>38</v>
      </c>
      <c r="D27" s="476"/>
      <c r="E27" s="480"/>
      <c r="F27" s="480"/>
      <c r="G27" s="480">
        <f t="shared" si="0"/>
        <v>0</v>
      </c>
      <c r="H27" s="472"/>
      <c r="I27" s="480"/>
      <c r="J27" s="480"/>
      <c r="K27" s="480">
        <f t="shared" si="1"/>
        <v>0</v>
      </c>
      <c r="L27" s="472"/>
    </row>
    <row r="28" spans="1:12" ht="25.5" x14ac:dyDescent="0.2">
      <c r="A28" s="482"/>
      <c r="B28" s="482" t="s">
        <v>950</v>
      </c>
      <c r="C28" s="480" t="s">
        <v>38</v>
      </c>
      <c r="D28" s="476"/>
      <c r="E28" s="480"/>
      <c r="F28" s="480"/>
      <c r="G28" s="480">
        <f t="shared" si="0"/>
        <v>0</v>
      </c>
      <c r="H28" s="472"/>
      <c r="I28" s="480"/>
      <c r="J28" s="480"/>
      <c r="K28" s="480">
        <f t="shared" si="1"/>
        <v>0</v>
      </c>
      <c r="L28" s="472"/>
    </row>
    <row r="29" spans="1:12" ht="25.5" x14ac:dyDescent="0.2">
      <c r="A29" s="482"/>
      <c r="B29" s="482" t="s">
        <v>951</v>
      </c>
      <c r="C29" s="487" t="s">
        <v>38</v>
      </c>
      <c r="D29" s="476"/>
      <c r="E29" s="480"/>
      <c r="F29" s="480"/>
      <c r="G29" s="480">
        <f t="shared" si="0"/>
        <v>0</v>
      </c>
      <c r="H29" s="472"/>
      <c r="I29" s="480"/>
      <c r="J29" s="480"/>
      <c r="K29" s="480">
        <f t="shared" si="1"/>
        <v>0</v>
      </c>
      <c r="L29" s="472"/>
    </row>
    <row r="30" spans="1:12" ht="25.5" x14ac:dyDescent="0.2">
      <c r="A30" s="482"/>
      <c r="B30" s="482" t="s">
        <v>952</v>
      </c>
      <c r="C30" s="487" t="s">
        <v>38</v>
      </c>
      <c r="D30" s="476"/>
      <c r="E30" s="480"/>
      <c r="F30" s="480"/>
      <c r="G30" s="480">
        <f t="shared" si="0"/>
        <v>0</v>
      </c>
      <c r="H30" s="472"/>
      <c r="I30" s="480"/>
      <c r="J30" s="480"/>
      <c r="K30" s="480">
        <f t="shared" si="1"/>
        <v>0</v>
      </c>
      <c r="L30" s="472"/>
    </row>
    <row r="31" spans="1:12" ht="27" x14ac:dyDescent="0.2">
      <c r="A31" s="488"/>
      <c r="B31" s="488" t="s">
        <v>1472</v>
      </c>
      <c r="C31" s="487" t="s">
        <v>882</v>
      </c>
      <c r="D31" s="476"/>
      <c r="E31" s="480"/>
      <c r="F31" s="480"/>
      <c r="G31" s="480">
        <f t="shared" si="0"/>
        <v>0</v>
      </c>
      <c r="H31" s="472"/>
      <c r="I31" s="480"/>
      <c r="J31" s="480"/>
      <c r="K31" s="480">
        <f t="shared" si="1"/>
        <v>0</v>
      </c>
      <c r="L31" s="472"/>
    </row>
    <row r="32" spans="1:12" ht="27" x14ac:dyDescent="0.2">
      <c r="A32" s="482"/>
      <c r="B32" s="482" t="s">
        <v>1473</v>
      </c>
      <c r="C32" s="480" t="s">
        <v>882</v>
      </c>
      <c r="D32" s="476"/>
      <c r="E32" s="480"/>
      <c r="F32" s="480"/>
      <c r="G32" s="480">
        <f t="shared" si="0"/>
        <v>0</v>
      </c>
      <c r="H32" s="472"/>
      <c r="I32" s="480"/>
      <c r="J32" s="480"/>
      <c r="K32" s="480">
        <f t="shared" si="1"/>
        <v>0</v>
      </c>
      <c r="L32" s="472"/>
    </row>
    <row r="33" spans="1:12" ht="51" x14ac:dyDescent="0.2">
      <c r="A33" s="485"/>
      <c r="B33" s="485" t="s">
        <v>953</v>
      </c>
      <c r="C33" s="480" t="s">
        <v>882</v>
      </c>
      <c r="D33" s="476"/>
      <c r="E33" s="480"/>
      <c r="F33" s="480"/>
      <c r="G33" s="480">
        <f t="shared" si="0"/>
        <v>0</v>
      </c>
      <c r="H33" s="472"/>
      <c r="I33" s="480"/>
      <c r="J33" s="480"/>
      <c r="K33" s="480">
        <f t="shared" si="1"/>
        <v>0</v>
      </c>
      <c r="L33" s="472"/>
    </row>
    <row r="34" spans="1:12" x14ac:dyDescent="0.2">
      <c r="A34" s="546"/>
      <c r="B34" s="546" t="s">
        <v>954</v>
      </c>
      <c r="C34" s="548" t="s">
        <v>882</v>
      </c>
      <c r="D34" s="489"/>
      <c r="E34" s="487"/>
      <c r="F34" s="487"/>
      <c r="G34" s="487">
        <f t="shared" si="0"/>
        <v>0</v>
      </c>
      <c r="H34" s="490"/>
      <c r="I34" s="487"/>
      <c r="J34" s="487"/>
      <c r="K34" s="487">
        <f t="shared" si="1"/>
        <v>0</v>
      </c>
      <c r="L34" s="490"/>
    </row>
    <row r="35" spans="1:12" s="549" customFormat="1" ht="25.5" x14ac:dyDescent="0.2">
      <c r="A35" s="491"/>
      <c r="B35" s="491" t="s">
        <v>1474</v>
      </c>
      <c r="C35" s="492" t="s">
        <v>38</v>
      </c>
      <c r="D35" s="493"/>
      <c r="E35" s="487"/>
      <c r="F35" s="487"/>
      <c r="G35" s="487">
        <f t="shared" si="0"/>
        <v>0</v>
      </c>
      <c r="H35" s="490"/>
      <c r="I35" s="487"/>
      <c r="J35" s="487"/>
      <c r="K35" s="487">
        <f t="shared" si="1"/>
        <v>0</v>
      </c>
      <c r="L35" s="490"/>
    </row>
    <row r="36" spans="1:12" s="549" customFormat="1" ht="25.5" x14ac:dyDescent="0.2">
      <c r="A36" s="491"/>
      <c r="B36" s="491" t="s">
        <v>955</v>
      </c>
      <c r="C36" s="492" t="s">
        <v>38</v>
      </c>
      <c r="D36" s="493"/>
      <c r="E36" s="487"/>
      <c r="F36" s="487"/>
      <c r="G36" s="487">
        <f t="shared" si="0"/>
        <v>0</v>
      </c>
      <c r="H36" s="490"/>
      <c r="I36" s="487"/>
      <c r="J36" s="487"/>
      <c r="K36" s="487">
        <f t="shared" si="1"/>
        <v>0</v>
      </c>
      <c r="L36" s="490"/>
    </row>
    <row r="37" spans="1:12" ht="25.5" x14ac:dyDescent="0.2">
      <c r="A37" s="494"/>
      <c r="B37" s="494" t="s">
        <v>956</v>
      </c>
      <c r="C37" s="487" t="s">
        <v>416</v>
      </c>
      <c r="D37" s="489"/>
      <c r="E37" s="487"/>
      <c r="F37" s="487"/>
      <c r="G37" s="487">
        <f t="shared" si="0"/>
        <v>0</v>
      </c>
      <c r="H37" s="490"/>
      <c r="I37" s="487"/>
      <c r="J37" s="487"/>
      <c r="K37" s="487">
        <f t="shared" si="1"/>
        <v>0</v>
      </c>
      <c r="L37" s="490"/>
    </row>
    <row r="38" spans="1:12" x14ac:dyDescent="0.2">
      <c r="A38" s="494"/>
      <c r="B38" s="494"/>
      <c r="C38" s="487"/>
      <c r="D38" s="489"/>
      <c r="E38" s="487"/>
      <c r="F38" s="487"/>
      <c r="G38" s="487">
        <f t="shared" si="0"/>
        <v>0</v>
      </c>
      <c r="H38" s="490"/>
      <c r="I38" s="487"/>
      <c r="J38" s="487"/>
      <c r="K38" s="487">
        <f t="shared" si="1"/>
        <v>0</v>
      </c>
      <c r="L38" s="490"/>
    </row>
    <row r="39" spans="1:12" x14ac:dyDescent="0.2">
      <c r="A39" s="494"/>
      <c r="B39" s="494"/>
      <c r="C39" s="487"/>
      <c r="D39" s="476"/>
      <c r="E39" s="480"/>
      <c r="F39" s="480"/>
      <c r="G39" s="480">
        <f t="shared" si="0"/>
        <v>0</v>
      </c>
      <c r="H39" s="472"/>
      <c r="I39" s="480"/>
      <c r="J39" s="480"/>
      <c r="K39" s="480">
        <f t="shared" si="1"/>
        <v>0</v>
      </c>
      <c r="L39" s="472"/>
    </row>
    <row r="40" spans="1:12" x14ac:dyDescent="0.2">
      <c r="A40" s="495"/>
      <c r="B40" s="495"/>
      <c r="C40" s="480"/>
      <c r="D40" s="476"/>
      <c r="E40" s="480"/>
      <c r="F40" s="480"/>
      <c r="G40" s="480">
        <f t="shared" si="0"/>
        <v>0</v>
      </c>
      <c r="H40" s="472"/>
      <c r="I40" s="480"/>
      <c r="J40" s="480"/>
      <c r="K40" s="480">
        <f t="shared" si="1"/>
        <v>0</v>
      </c>
      <c r="L40" s="472"/>
    </row>
    <row r="41" spans="1:12" x14ac:dyDescent="0.2">
      <c r="A41" s="496"/>
      <c r="B41" s="496" t="s">
        <v>957</v>
      </c>
      <c r="C41" s="480"/>
      <c r="D41" s="476"/>
      <c r="E41" s="480"/>
      <c r="F41" s="480"/>
      <c r="G41" s="480">
        <f t="shared" si="0"/>
        <v>0</v>
      </c>
      <c r="H41" s="472"/>
      <c r="I41" s="480"/>
      <c r="J41" s="480"/>
      <c r="K41" s="480">
        <f t="shared" si="1"/>
        <v>0</v>
      </c>
      <c r="L41" s="472"/>
    </row>
    <row r="42" spans="1:12" x14ac:dyDescent="0.2">
      <c r="A42" s="496"/>
      <c r="B42" s="496" t="s">
        <v>937</v>
      </c>
      <c r="C42" s="480"/>
      <c r="D42" s="476"/>
      <c r="E42" s="480"/>
      <c r="F42" s="480"/>
      <c r="G42" s="480">
        <f t="shared" si="0"/>
        <v>0</v>
      </c>
      <c r="H42" s="472"/>
      <c r="I42" s="480"/>
      <c r="J42" s="480"/>
      <c r="K42" s="480">
        <f t="shared" si="1"/>
        <v>0</v>
      </c>
      <c r="L42" s="472"/>
    </row>
    <row r="43" spans="1:12" ht="25.5" x14ac:dyDescent="0.2">
      <c r="A43" s="547"/>
      <c r="B43" s="547" t="s">
        <v>958</v>
      </c>
      <c r="C43" s="487" t="s">
        <v>38</v>
      </c>
      <c r="D43" s="476"/>
      <c r="E43" s="480"/>
      <c r="F43" s="480"/>
      <c r="G43" s="480">
        <f t="shared" si="0"/>
        <v>0</v>
      </c>
      <c r="H43" s="472"/>
      <c r="I43" s="480"/>
      <c r="J43" s="480"/>
      <c r="K43" s="480">
        <f t="shared" si="1"/>
        <v>0</v>
      </c>
      <c r="L43" s="472"/>
    </row>
    <row r="44" spans="1:12" x14ac:dyDescent="0.2">
      <c r="A44" s="550"/>
      <c r="B44" s="550" t="s">
        <v>959</v>
      </c>
      <c r="C44" s="487" t="s">
        <v>38</v>
      </c>
      <c r="D44" s="476"/>
      <c r="E44" s="480"/>
      <c r="F44" s="480"/>
      <c r="G44" s="480">
        <f t="shared" si="0"/>
        <v>0</v>
      </c>
      <c r="H44" s="472"/>
      <c r="I44" s="480"/>
      <c r="J44" s="480"/>
      <c r="K44" s="480">
        <f t="shared" si="1"/>
        <v>0</v>
      </c>
      <c r="L44" s="472"/>
    </row>
    <row r="45" spans="1:12" ht="51" x14ac:dyDescent="0.2">
      <c r="A45" s="547"/>
      <c r="B45" s="547" t="s">
        <v>960</v>
      </c>
      <c r="C45" s="487" t="s">
        <v>38</v>
      </c>
      <c r="D45" s="489"/>
      <c r="E45" s="487"/>
      <c r="F45" s="487"/>
      <c r="G45" s="487">
        <f t="shared" si="0"/>
        <v>0</v>
      </c>
      <c r="H45" s="472"/>
      <c r="I45" s="480"/>
      <c r="J45" s="480"/>
      <c r="K45" s="480">
        <f t="shared" si="1"/>
        <v>0</v>
      </c>
      <c r="L45" s="472"/>
    </row>
    <row r="46" spans="1:12" x14ac:dyDescent="0.2">
      <c r="A46" s="551"/>
      <c r="B46" s="551" t="s">
        <v>961</v>
      </c>
      <c r="C46" s="487" t="s">
        <v>38</v>
      </c>
      <c r="D46" s="489"/>
      <c r="E46" s="487"/>
      <c r="F46" s="487"/>
      <c r="G46" s="487">
        <f t="shared" si="0"/>
        <v>0</v>
      </c>
      <c r="H46" s="472"/>
      <c r="I46" s="480"/>
      <c r="J46" s="480"/>
      <c r="K46" s="480">
        <f t="shared" si="1"/>
        <v>0</v>
      </c>
      <c r="L46" s="472"/>
    </row>
    <row r="47" spans="1:12" ht="25.5" x14ac:dyDescent="0.2">
      <c r="A47" s="547"/>
      <c r="B47" s="547" t="s">
        <v>962</v>
      </c>
      <c r="C47" s="487" t="s">
        <v>38</v>
      </c>
      <c r="D47" s="489"/>
      <c r="E47" s="487"/>
      <c r="F47" s="487"/>
      <c r="G47" s="487">
        <f t="shared" si="0"/>
        <v>0</v>
      </c>
      <c r="H47" s="472"/>
      <c r="I47" s="480"/>
      <c r="J47" s="480"/>
      <c r="K47" s="480">
        <f t="shared" si="1"/>
        <v>0</v>
      </c>
      <c r="L47" s="472"/>
    </row>
    <row r="48" spans="1:12" s="549" customFormat="1" x14ac:dyDescent="0.2">
      <c r="A48" s="498"/>
      <c r="B48" s="498" t="s">
        <v>963</v>
      </c>
      <c r="C48" s="492" t="s">
        <v>38</v>
      </c>
      <c r="D48" s="489"/>
      <c r="E48" s="487">
        <v>2</v>
      </c>
      <c r="F48" s="487"/>
      <c r="G48" s="487">
        <f t="shared" si="0"/>
        <v>0</v>
      </c>
      <c r="H48" s="472"/>
      <c r="I48" s="480"/>
      <c r="J48" s="480"/>
      <c r="K48" s="480">
        <f t="shared" si="1"/>
        <v>0</v>
      </c>
      <c r="L48" s="472"/>
    </row>
    <row r="49" spans="1:12" s="549" customFormat="1" x14ac:dyDescent="0.2">
      <c r="A49" s="498"/>
      <c r="B49" s="498" t="s">
        <v>964</v>
      </c>
      <c r="C49" s="492" t="s">
        <v>38</v>
      </c>
      <c r="D49" s="489"/>
      <c r="E49" s="487">
        <v>2</v>
      </c>
      <c r="F49" s="487"/>
      <c r="G49" s="487">
        <f t="shared" si="0"/>
        <v>0</v>
      </c>
      <c r="H49" s="472"/>
      <c r="I49" s="480"/>
      <c r="J49" s="480"/>
      <c r="K49" s="480">
        <f t="shared" si="1"/>
        <v>0</v>
      </c>
      <c r="L49" s="472"/>
    </row>
    <row r="50" spans="1:12" ht="25.5" x14ac:dyDescent="0.2">
      <c r="A50" s="488"/>
      <c r="B50" s="488" t="s">
        <v>965</v>
      </c>
      <c r="C50" s="487" t="s">
        <v>38</v>
      </c>
      <c r="D50" s="489"/>
      <c r="E50" s="487"/>
      <c r="F50" s="487"/>
      <c r="G50" s="487">
        <f t="shared" si="0"/>
        <v>0</v>
      </c>
      <c r="H50" s="490"/>
      <c r="I50" s="487"/>
      <c r="J50" s="487"/>
      <c r="K50" s="480">
        <f t="shared" si="1"/>
        <v>0</v>
      </c>
      <c r="L50" s="490"/>
    </row>
    <row r="51" spans="1:12" ht="51" x14ac:dyDescent="0.2">
      <c r="A51" s="547"/>
      <c r="B51" s="547" t="s">
        <v>966</v>
      </c>
      <c r="C51" s="487" t="s">
        <v>38</v>
      </c>
      <c r="D51" s="489"/>
      <c r="E51" s="487"/>
      <c r="F51" s="487"/>
      <c r="G51" s="487">
        <f t="shared" si="0"/>
        <v>0</v>
      </c>
      <c r="H51" s="472"/>
      <c r="I51" s="480"/>
      <c r="J51" s="480"/>
      <c r="K51" s="480">
        <f t="shared" si="1"/>
        <v>0</v>
      </c>
      <c r="L51" s="472"/>
    </row>
    <row r="52" spans="1:12" ht="45.75" customHeight="1" x14ac:dyDescent="0.2">
      <c r="A52" s="501"/>
      <c r="B52" s="501" t="s">
        <v>967</v>
      </c>
      <c r="C52" s="487" t="s">
        <v>38</v>
      </c>
      <c r="D52" s="489"/>
      <c r="E52" s="487"/>
      <c r="F52" s="487"/>
      <c r="G52" s="487">
        <f t="shared" si="0"/>
        <v>0</v>
      </c>
      <c r="H52" s="472"/>
      <c r="I52" s="480"/>
      <c r="J52" s="480"/>
      <c r="K52" s="480">
        <f t="shared" si="1"/>
        <v>0</v>
      </c>
      <c r="L52" s="472"/>
    </row>
    <row r="53" spans="1:12" s="543" customFormat="1" x14ac:dyDescent="0.2">
      <c r="A53" s="501"/>
      <c r="B53" s="552" t="s">
        <v>968</v>
      </c>
      <c r="C53" s="492" t="s">
        <v>38</v>
      </c>
      <c r="D53" s="489"/>
      <c r="E53" s="487"/>
      <c r="F53" s="487"/>
      <c r="G53" s="487">
        <f t="shared" si="0"/>
        <v>0</v>
      </c>
      <c r="H53" s="490"/>
      <c r="I53" s="577"/>
      <c r="J53" s="577"/>
      <c r="K53" s="577"/>
      <c r="L53" s="490"/>
    </row>
    <row r="54" spans="1:12" s="543" customFormat="1" ht="38.25" x14ac:dyDescent="0.2">
      <c r="A54" s="512"/>
      <c r="B54" s="512" t="s">
        <v>1385</v>
      </c>
      <c r="C54" s="497" t="s">
        <v>38</v>
      </c>
      <c r="D54" s="489"/>
      <c r="E54" s="487"/>
      <c r="F54" s="487"/>
      <c r="G54" s="487"/>
      <c r="H54" s="490"/>
      <c r="I54" s="487">
        <v>1</v>
      </c>
      <c r="J54" s="487"/>
      <c r="K54" s="487">
        <f t="shared" ref="K54" si="2">I54*J54</f>
        <v>0</v>
      </c>
      <c r="L54" s="490"/>
    </row>
    <row r="55" spans="1:12" s="549" customFormat="1" x14ac:dyDescent="0.2">
      <c r="A55" s="498"/>
      <c r="B55" s="498" t="s">
        <v>969</v>
      </c>
      <c r="C55" s="492" t="s">
        <v>38</v>
      </c>
      <c r="D55" s="489"/>
      <c r="E55" s="487">
        <v>3</v>
      </c>
      <c r="F55" s="487"/>
      <c r="G55" s="487">
        <f t="shared" si="0"/>
        <v>0</v>
      </c>
      <c r="H55" s="490"/>
      <c r="I55" s="487"/>
      <c r="J55" s="487"/>
      <c r="K55" s="487">
        <f t="shared" si="1"/>
        <v>0</v>
      </c>
      <c r="L55" s="490"/>
    </row>
    <row r="56" spans="1:12" s="549" customFormat="1" x14ac:dyDescent="0.2">
      <c r="A56" s="498"/>
      <c r="B56" s="498" t="s">
        <v>970</v>
      </c>
      <c r="C56" s="492" t="s">
        <v>38</v>
      </c>
      <c r="D56" s="489"/>
      <c r="E56" s="487">
        <v>48</v>
      </c>
      <c r="F56" s="487"/>
      <c r="G56" s="487">
        <f t="shared" si="0"/>
        <v>0</v>
      </c>
      <c r="H56" s="490"/>
      <c r="I56" s="487"/>
      <c r="J56" s="487"/>
      <c r="K56" s="487">
        <f t="shared" si="1"/>
        <v>0</v>
      </c>
      <c r="L56" s="490"/>
    </row>
    <row r="57" spans="1:12" x14ac:dyDescent="0.2">
      <c r="A57" s="499"/>
      <c r="B57" s="499" t="s">
        <v>971</v>
      </c>
      <c r="C57" s="487" t="s">
        <v>416</v>
      </c>
      <c r="D57" s="489"/>
      <c r="E57" s="487"/>
      <c r="F57" s="487"/>
      <c r="G57" s="487">
        <f t="shared" si="0"/>
        <v>0</v>
      </c>
      <c r="H57" s="490"/>
      <c r="I57" s="487"/>
      <c r="J57" s="487"/>
      <c r="K57" s="487">
        <f t="shared" si="1"/>
        <v>0</v>
      </c>
      <c r="L57" s="490"/>
    </row>
    <row r="58" spans="1:12" s="549" customFormat="1" ht="27" x14ac:dyDescent="0.2">
      <c r="A58" s="500"/>
      <c r="B58" s="501" t="s">
        <v>1475</v>
      </c>
      <c r="C58" s="492" t="s">
        <v>882</v>
      </c>
      <c r="D58" s="489"/>
      <c r="E58" s="487">
        <v>1890</v>
      </c>
      <c r="F58" s="487"/>
      <c r="G58" s="487">
        <f t="shared" si="0"/>
        <v>0</v>
      </c>
      <c r="H58" s="490"/>
      <c r="I58" s="487"/>
      <c r="J58" s="487"/>
      <c r="K58" s="487">
        <f t="shared" si="1"/>
        <v>0</v>
      </c>
      <c r="L58" s="490"/>
    </row>
    <row r="59" spans="1:12" s="549" customFormat="1" ht="63.75" x14ac:dyDescent="0.2">
      <c r="A59" s="502"/>
      <c r="B59" s="503" t="s">
        <v>953</v>
      </c>
      <c r="C59" s="492" t="s">
        <v>882</v>
      </c>
      <c r="D59" s="489"/>
      <c r="E59" s="487">
        <v>1640</v>
      </c>
      <c r="F59" s="487"/>
      <c r="G59" s="487">
        <f t="shared" si="0"/>
        <v>0</v>
      </c>
      <c r="H59" s="490"/>
      <c r="I59" s="487"/>
      <c r="J59" s="487"/>
      <c r="K59" s="487">
        <f t="shared" si="1"/>
        <v>0</v>
      </c>
      <c r="L59" s="490"/>
    </row>
    <row r="60" spans="1:12" s="549" customFormat="1" x14ac:dyDescent="0.2">
      <c r="A60" s="501"/>
      <c r="B60" s="501" t="s">
        <v>954</v>
      </c>
      <c r="C60" s="492" t="s">
        <v>882</v>
      </c>
      <c r="D60" s="489"/>
      <c r="E60" s="487">
        <v>140</v>
      </c>
      <c r="F60" s="487"/>
      <c r="G60" s="487">
        <f t="shared" si="0"/>
        <v>0</v>
      </c>
      <c r="H60" s="490"/>
      <c r="I60" s="487"/>
      <c r="J60" s="487"/>
      <c r="K60" s="487">
        <f t="shared" si="1"/>
        <v>0</v>
      </c>
      <c r="L60" s="490"/>
    </row>
    <row r="61" spans="1:12" s="543" customFormat="1" ht="25.5" x14ac:dyDescent="0.2">
      <c r="A61" s="501"/>
      <c r="B61" s="501" t="s">
        <v>972</v>
      </c>
      <c r="C61" s="492" t="s">
        <v>38</v>
      </c>
      <c r="D61" s="489"/>
      <c r="E61" s="487"/>
      <c r="F61" s="487"/>
      <c r="G61" s="487">
        <f t="shared" si="0"/>
        <v>0</v>
      </c>
      <c r="H61" s="490"/>
      <c r="I61" s="487">
        <v>17</v>
      </c>
      <c r="J61" s="487"/>
      <c r="K61" s="487">
        <f t="shared" si="1"/>
        <v>0</v>
      </c>
      <c r="L61" s="490"/>
    </row>
    <row r="62" spans="1:12" s="543" customFormat="1" ht="25.5" x14ac:dyDescent="0.2">
      <c r="A62" s="501"/>
      <c r="B62" s="501" t="s">
        <v>973</v>
      </c>
      <c r="C62" s="492" t="s">
        <v>38</v>
      </c>
      <c r="D62" s="489"/>
      <c r="E62" s="487"/>
      <c r="F62" s="487"/>
      <c r="G62" s="487">
        <f t="shared" si="0"/>
        <v>0</v>
      </c>
      <c r="H62" s="490"/>
      <c r="I62" s="487"/>
      <c r="J62" s="487"/>
      <c r="K62" s="487">
        <f t="shared" si="1"/>
        <v>0</v>
      </c>
      <c r="L62" s="490"/>
    </row>
    <row r="63" spans="1:12" s="543" customFormat="1" ht="25.5" x14ac:dyDescent="0.2">
      <c r="A63" s="501"/>
      <c r="B63" s="501" t="s">
        <v>974</v>
      </c>
      <c r="C63" s="492" t="s">
        <v>38</v>
      </c>
      <c r="D63" s="489"/>
      <c r="E63" s="487"/>
      <c r="F63" s="487"/>
      <c r="G63" s="487">
        <f t="shared" si="0"/>
        <v>0</v>
      </c>
      <c r="H63" s="490"/>
      <c r="I63" s="487">
        <v>26</v>
      </c>
      <c r="J63" s="487"/>
      <c r="K63" s="487">
        <f t="shared" si="1"/>
        <v>0</v>
      </c>
      <c r="L63" s="490"/>
    </row>
    <row r="64" spans="1:12" s="549" customFormat="1" ht="25.5" x14ac:dyDescent="0.2">
      <c r="A64" s="491"/>
      <c r="B64" s="491" t="s">
        <v>956</v>
      </c>
      <c r="C64" s="492" t="s">
        <v>38</v>
      </c>
      <c r="D64" s="489"/>
      <c r="E64" s="487">
        <v>35</v>
      </c>
      <c r="F64" s="487"/>
      <c r="G64" s="487">
        <f t="shared" si="0"/>
        <v>0</v>
      </c>
      <c r="H64" s="490"/>
      <c r="I64" s="487"/>
      <c r="J64" s="487"/>
      <c r="K64" s="487">
        <f t="shared" si="1"/>
        <v>0</v>
      </c>
      <c r="L64" s="490"/>
    </row>
    <row r="65" spans="1:12" x14ac:dyDescent="0.2">
      <c r="A65" s="504"/>
      <c r="B65" s="504"/>
      <c r="C65" s="487"/>
      <c r="D65" s="489"/>
      <c r="E65" s="487"/>
      <c r="F65" s="487"/>
      <c r="G65" s="487">
        <f t="shared" si="0"/>
        <v>0</v>
      </c>
      <c r="H65" s="490"/>
      <c r="I65" s="487"/>
      <c r="J65" s="487"/>
      <c r="K65" s="487">
        <f t="shared" si="1"/>
        <v>0</v>
      </c>
      <c r="L65" s="490"/>
    </row>
    <row r="66" spans="1:12" x14ac:dyDescent="0.2">
      <c r="A66" s="504"/>
      <c r="B66" s="504"/>
      <c r="C66" s="487"/>
      <c r="D66" s="489"/>
      <c r="E66" s="487"/>
      <c r="F66" s="487"/>
      <c r="G66" s="487">
        <f t="shared" si="0"/>
        <v>0</v>
      </c>
      <c r="H66" s="472"/>
      <c r="I66" s="480"/>
      <c r="J66" s="480"/>
      <c r="K66" s="480">
        <f t="shared" si="1"/>
        <v>0</v>
      </c>
      <c r="L66" s="472"/>
    </row>
    <row r="67" spans="1:12" x14ac:dyDescent="0.2">
      <c r="A67" s="505"/>
      <c r="B67" s="505" t="s">
        <v>975</v>
      </c>
      <c r="C67" s="487"/>
      <c r="D67" s="489"/>
      <c r="E67" s="487"/>
      <c r="F67" s="487"/>
      <c r="G67" s="487">
        <f t="shared" si="0"/>
        <v>0</v>
      </c>
      <c r="H67" s="472"/>
      <c r="I67" s="480"/>
      <c r="J67" s="480"/>
      <c r="K67" s="480">
        <f t="shared" si="1"/>
        <v>0</v>
      </c>
      <c r="L67" s="472"/>
    </row>
    <row r="68" spans="1:12" x14ac:dyDescent="0.2">
      <c r="A68" s="505"/>
      <c r="B68" s="505" t="s">
        <v>937</v>
      </c>
      <c r="C68" s="487"/>
      <c r="D68" s="489"/>
      <c r="E68" s="487"/>
      <c r="F68" s="487"/>
      <c r="G68" s="487">
        <f t="shared" si="0"/>
        <v>0</v>
      </c>
      <c r="H68" s="472"/>
      <c r="I68" s="480"/>
      <c r="J68" s="480"/>
      <c r="K68" s="480">
        <f t="shared" si="1"/>
        <v>0</v>
      </c>
      <c r="L68" s="472"/>
    </row>
    <row r="69" spans="1:12" ht="25.5" x14ac:dyDescent="0.2">
      <c r="A69" s="488"/>
      <c r="B69" s="488" t="s">
        <v>976</v>
      </c>
      <c r="C69" s="487" t="s">
        <v>38</v>
      </c>
      <c r="D69" s="489"/>
      <c r="E69" s="487"/>
      <c r="F69" s="487"/>
      <c r="G69" s="487">
        <f t="shared" si="0"/>
        <v>0</v>
      </c>
      <c r="H69" s="472"/>
      <c r="I69" s="480"/>
      <c r="J69" s="480"/>
      <c r="K69" s="480">
        <f t="shared" si="1"/>
        <v>0</v>
      </c>
      <c r="L69" s="472"/>
    </row>
    <row r="70" spans="1:12" x14ac:dyDescent="0.2">
      <c r="A70" s="488"/>
      <c r="B70" s="488" t="s">
        <v>977</v>
      </c>
      <c r="C70" s="487" t="s">
        <v>38</v>
      </c>
      <c r="D70" s="489"/>
      <c r="E70" s="487"/>
      <c r="F70" s="487"/>
      <c r="G70" s="487">
        <f t="shared" si="0"/>
        <v>0</v>
      </c>
      <c r="H70" s="472"/>
      <c r="I70" s="480"/>
      <c r="J70" s="480"/>
      <c r="K70" s="480">
        <f t="shared" si="1"/>
        <v>0</v>
      </c>
      <c r="L70" s="472"/>
    </row>
    <row r="71" spans="1:12" x14ac:dyDescent="0.2">
      <c r="A71" s="488"/>
      <c r="B71" s="488" t="s">
        <v>978</v>
      </c>
      <c r="C71" s="487" t="s">
        <v>416</v>
      </c>
      <c r="D71" s="489"/>
      <c r="E71" s="487"/>
      <c r="F71" s="487"/>
      <c r="G71" s="487">
        <f t="shared" si="0"/>
        <v>0</v>
      </c>
      <c r="H71" s="472"/>
      <c r="I71" s="480"/>
      <c r="J71" s="480"/>
      <c r="K71" s="480">
        <f t="shared" si="1"/>
        <v>0</v>
      </c>
      <c r="L71" s="472"/>
    </row>
    <row r="72" spans="1:12" s="549" customFormat="1" x14ac:dyDescent="0.2">
      <c r="A72" s="501"/>
      <c r="B72" s="501" t="s">
        <v>979</v>
      </c>
      <c r="C72" s="492" t="s">
        <v>882</v>
      </c>
      <c r="D72" s="489"/>
      <c r="E72" s="487">
        <v>100</v>
      </c>
      <c r="F72" s="487"/>
      <c r="G72" s="487">
        <f t="shared" ref="G72:G141" si="3">E72*F72</f>
        <v>0</v>
      </c>
      <c r="H72" s="472"/>
      <c r="I72" s="480"/>
      <c r="J72" s="480"/>
      <c r="K72" s="480">
        <f t="shared" si="1"/>
        <v>0</v>
      </c>
      <c r="L72" s="472"/>
    </row>
    <row r="73" spans="1:12" ht="25.5" x14ac:dyDescent="0.2">
      <c r="A73" s="488"/>
      <c r="B73" s="488" t="s">
        <v>980</v>
      </c>
      <c r="C73" s="487" t="s">
        <v>38</v>
      </c>
      <c r="D73" s="489"/>
      <c r="E73" s="487"/>
      <c r="F73" s="487"/>
      <c r="G73" s="487">
        <f t="shared" si="3"/>
        <v>0</v>
      </c>
      <c r="H73" s="472"/>
      <c r="I73" s="480"/>
      <c r="J73" s="480"/>
      <c r="K73" s="480">
        <f t="shared" ref="K73:K162" si="4">I73*J73</f>
        <v>0</v>
      </c>
      <c r="L73" s="472"/>
    </row>
    <row r="74" spans="1:12" ht="25.5" x14ac:dyDescent="0.2">
      <c r="A74" s="488"/>
      <c r="B74" s="488" t="s">
        <v>981</v>
      </c>
      <c r="C74" s="487" t="s">
        <v>38</v>
      </c>
      <c r="D74" s="489"/>
      <c r="E74" s="487"/>
      <c r="F74" s="487"/>
      <c r="G74" s="487">
        <f t="shared" si="3"/>
        <v>0</v>
      </c>
      <c r="H74" s="472"/>
      <c r="I74" s="480"/>
      <c r="J74" s="480"/>
      <c r="K74" s="480">
        <f t="shared" si="4"/>
        <v>0</v>
      </c>
      <c r="L74" s="472"/>
    </row>
    <row r="75" spans="1:12" ht="25.5" x14ac:dyDescent="0.2">
      <c r="A75" s="488"/>
      <c r="B75" s="488" t="s">
        <v>982</v>
      </c>
      <c r="C75" s="487" t="s">
        <v>38</v>
      </c>
      <c r="D75" s="489"/>
      <c r="E75" s="487"/>
      <c r="F75" s="487"/>
      <c r="G75" s="487">
        <f t="shared" si="3"/>
        <v>0</v>
      </c>
      <c r="H75" s="472"/>
      <c r="I75" s="480"/>
      <c r="J75" s="480"/>
      <c r="K75" s="480">
        <f t="shared" si="4"/>
        <v>0</v>
      </c>
      <c r="L75" s="472"/>
    </row>
    <row r="76" spans="1:12" ht="25.5" x14ac:dyDescent="0.2">
      <c r="A76" s="488"/>
      <c r="B76" s="488" t="s">
        <v>983</v>
      </c>
      <c r="C76" s="487" t="s">
        <v>38</v>
      </c>
      <c r="D76" s="489"/>
      <c r="E76" s="487"/>
      <c r="F76" s="487"/>
      <c r="G76" s="487">
        <f t="shared" si="3"/>
        <v>0</v>
      </c>
      <c r="H76" s="472"/>
      <c r="I76" s="480"/>
      <c r="J76" s="480"/>
      <c r="K76" s="480">
        <f t="shared" si="4"/>
        <v>0</v>
      </c>
      <c r="L76" s="472"/>
    </row>
    <row r="77" spans="1:12" s="549" customFormat="1" ht="38.25" x14ac:dyDescent="0.2">
      <c r="A77" s="501"/>
      <c r="B77" s="501" t="s">
        <v>984</v>
      </c>
      <c r="C77" s="492" t="s">
        <v>38</v>
      </c>
      <c r="D77" s="489"/>
      <c r="E77" s="487">
        <v>2</v>
      </c>
      <c r="F77" s="487"/>
      <c r="G77" s="487">
        <f t="shared" si="3"/>
        <v>0</v>
      </c>
      <c r="H77" s="472"/>
      <c r="I77" s="480"/>
      <c r="J77" s="480"/>
      <c r="K77" s="480">
        <f t="shared" si="4"/>
        <v>0</v>
      </c>
      <c r="L77" s="472"/>
    </row>
    <row r="78" spans="1:12" s="549" customFormat="1" ht="38.25" x14ac:dyDescent="0.2">
      <c r="A78" s="501"/>
      <c r="B78" s="501" t="s">
        <v>985</v>
      </c>
      <c r="C78" s="492" t="s">
        <v>38</v>
      </c>
      <c r="D78" s="489"/>
      <c r="E78" s="487"/>
      <c r="F78" s="487"/>
      <c r="G78" s="487">
        <f t="shared" si="3"/>
        <v>0</v>
      </c>
      <c r="H78" s="472"/>
      <c r="I78" s="480"/>
      <c r="J78" s="480"/>
      <c r="K78" s="480">
        <f t="shared" si="4"/>
        <v>0</v>
      </c>
      <c r="L78" s="472"/>
    </row>
    <row r="79" spans="1:12" s="549" customFormat="1" ht="63.75" x14ac:dyDescent="0.2">
      <c r="A79" s="503"/>
      <c r="B79" s="503" t="s">
        <v>953</v>
      </c>
      <c r="C79" s="492" t="s">
        <v>882</v>
      </c>
      <c r="D79" s="489"/>
      <c r="E79" s="487">
        <v>60</v>
      </c>
      <c r="F79" s="487"/>
      <c r="G79" s="487">
        <f t="shared" si="3"/>
        <v>0</v>
      </c>
      <c r="H79" s="472"/>
      <c r="I79" s="480"/>
      <c r="J79" s="480"/>
      <c r="K79" s="480">
        <f t="shared" si="4"/>
        <v>0</v>
      </c>
      <c r="L79" s="472"/>
    </row>
    <row r="80" spans="1:12" s="549" customFormat="1" x14ac:dyDescent="0.2">
      <c r="A80" s="501"/>
      <c r="B80" s="501" t="s">
        <v>954</v>
      </c>
      <c r="C80" s="492" t="s">
        <v>882</v>
      </c>
      <c r="D80" s="489"/>
      <c r="E80" s="487">
        <v>20</v>
      </c>
      <c r="F80" s="487"/>
      <c r="G80" s="487">
        <f t="shared" si="3"/>
        <v>0</v>
      </c>
      <c r="H80" s="472"/>
      <c r="I80" s="480"/>
      <c r="J80" s="480"/>
      <c r="K80" s="480">
        <f t="shared" si="4"/>
        <v>0</v>
      </c>
      <c r="L80" s="472"/>
    </row>
    <row r="81" spans="1:12" ht="38.25" x14ac:dyDescent="0.2">
      <c r="A81" s="488"/>
      <c r="B81" s="488" t="s">
        <v>986</v>
      </c>
      <c r="C81" s="487" t="s">
        <v>38</v>
      </c>
      <c r="D81" s="489"/>
      <c r="E81" s="487"/>
      <c r="F81" s="487"/>
      <c r="G81" s="487">
        <f t="shared" si="3"/>
        <v>0</v>
      </c>
      <c r="H81" s="472"/>
      <c r="I81" s="480"/>
      <c r="J81" s="480"/>
      <c r="K81" s="480">
        <f t="shared" si="4"/>
        <v>0</v>
      </c>
      <c r="L81" s="472"/>
    </row>
    <row r="82" spans="1:12" ht="25.5" x14ac:dyDescent="0.2">
      <c r="A82" s="494"/>
      <c r="B82" s="494" t="s">
        <v>956</v>
      </c>
      <c r="C82" s="487" t="s">
        <v>416</v>
      </c>
      <c r="D82" s="489"/>
      <c r="E82" s="487"/>
      <c r="F82" s="487"/>
      <c r="G82" s="487">
        <f t="shared" si="3"/>
        <v>0</v>
      </c>
      <c r="H82" s="472"/>
      <c r="I82" s="480"/>
      <c r="J82" s="480"/>
      <c r="K82" s="480">
        <f t="shared" si="4"/>
        <v>0</v>
      </c>
      <c r="L82" s="472"/>
    </row>
    <row r="83" spans="1:12" x14ac:dyDescent="0.2">
      <c r="A83" s="494"/>
      <c r="B83" s="494"/>
      <c r="C83" s="487"/>
      <c r="D83" s="489"/>
      <c r="E83" s="487"/>
      <c r="F83" s="487"/>
      <c r="G83" s="487">
        <f t="shared" si="3"/>
        <v>0</v>
      </c>
      <c r="H83" s="490"/>
      <c r="I83" s="487"/>
      <c r="J83" s="487"/>
      <c r="K83" s="487">
        <f t="shared" si="4"/>
        <v>0</v>
      </c>
      <c r="L83" s="490"/>
    </row>
    <row r="84" spans="1:12" x14ac:dyDescent="0.2">
      <c r="A84" s="506"/>
      <c r="B84" s="506" t="s">
        <v>987</v>
      </c>
      <c r="C84" s="487"/>
      <c r="D84" s="489"/>
      <c r="E84" s="487"/>
      <c r="F84" s="487"/>
      <c r="G84" s="487">
        <f t="shared" si="3"/>
        <v>0</v>
      </c>
      <c r="H84" s="472"/>
      <c r="I84" s="480"/>
      <c r="J84" s="480"/>
      <c r="K84" s="480">
        <f t="shared" si="4"/>
        <v>0</v>
      </c>
      <c r="L84" s="472"/>
    </row>
    <row r="85" spans="1:12" x14ac:dyDescent="0.2">
      <c r="A85" s="506"/>
      <c r="B85" s="506" t="s">
        <v>937</v>
      </c>
      <c r="C85" s="487"/>
      <c r="D85" s="489"/>
      <c r="E85" s="487"/>
      <c r="F85" s="487"/>
      <c r="G85" s="487">
        <f t="shared" si="3"/>
        <v>0</v>
      </c>
      <c r="H85" s="472"/>
      <c r="I85" s="480"/>
      <c r="J85" s="480"/>
      <c r="K85" s="480">
        <f t="shared" si="4"/>
        <v>0</v>
      </c>
      <c r="L85" s="472"/>
    </row>
    <row r="86" spans="1:12" ht="114.75" x14ac:dyDescent="0.2">
      <c r="A86" s="117"/>
      <c r="B86" s="117" t="s">
        <v>988</v>
      </c>
      <c r="C86" s="507" t="s">
        <v>38</v>
      </c>
      <c r="D86" s="489"/>
      <c r="E86" s="487"/>
      <c r="F86" s="487"/>
      <c r="G86" s="487">
        <f t="shared" si="3"/>
        <v>0</v>
      </c>
      <c r="H86" s="472"/>
      <c r="I86" s="480"/>
      <c r="J86" s="480"/>
      <c r="K86" s="480">
        <f t="shared" si="4"/>
        <v>0</v>
      </c>
      <c r="L86" s="472"/>
    </row>
    <row r="87" spans="1:12" ht="25.5" x14ac:dyDescent="0.2">
      <c r="A87" s="118"/>
      <c r="B87" s="118" t="s">
        <v>989</v>
      </c>
      <c r="C87" s="507" t="s">
        <v>38</v>
      </c>
      <c r="D87" s="489"/>
      <c r="E87" s="487"/>
      <c r="F87" s="487"/>
      <c r="G87" s="487">
        <f t="shared" si="3"/>
        <v>0</v>
      </c>
      <c r="H87" s="472"/>
      <c r="I87" s="480"/>
      <c r="J87" s="480"/>
      <c r="K87" s="480">
        <f t="shared" si="4"/>
        <v>0</v>
      </c>
      <c r="L87" s="472"/>
    </row>
    <row r="88" spans="1:12" ht="25.5" x14ac:dyDescent="0.2">
      <c r="A88" s="119"/>
      <c r="B88" s="119" t="s">
        <v>990</v>
      </c>
      <c r="C88" s="507" t="s">
        <v>38</v>
      </c>
      <c r="D88" s="489"/>
      <c r="E88" s="487"/>
      <c r="F88" s="487"/>
      <c r="G88" s="487">
        <f t="shared" si="3"/>
        <v>0</v>
      </c>
      <c r="H88" s="472"/>
      <c r="I88" s="480"/>
      <c r="J88" s="480"/>
      <c r="K88" s="480">
        <f t="shared" si="4"/>
        <v>0</v>
      </c>
      <c r="L88" s="472"/>
    </row>
    <row r="89" spans="1:12" ht="25.5" x14ac:dyDescent="0.2">
      <c r="A89" s="117"/>
      <c r="B89" s="117" t="s">
        <v>991</v>
      </c>
      <c r="C89" s="507" t="s">
        <v>38</v>
      </c>
      <c r="D89" s="489"/>
      <c r="E89" s="487"/>
      <c r="F89" s="487"/>
      <c r="G89" s="487">
        <f t="shared" si="3"/>
        <v>0</v>
      </c>
      <c r="H89" s="472"/>
      <c r="I89" s="480"/>
      <c r="J89" s="480"/>
      <c r="K89" s="480">
        <f t="shared" si="4"/>
        <v>0</v>
      </c>
      <c r="L89" s="472"/>
    </row>
    <row r="90" spans="1:12" ht="51" x14ac:dyDescent="0.2">
      <c r="A90" s="118"/>
      <c r="B90" s="118" t="s">
        <v>992</v>
      </c>
      <c r="C90" s="507" t="s">
        <v>38</v>
      </c>
      <c r="D90" s="489"/>
      <c r="E90" s="487"/>
      <c r="F90" s="487"/>
      <c r="G90" s="487">
        <f t="shared" si="3"/>
        <v>0</v>
      </c>
      <c r="H90" s="472"/>
      <c r="I90" s="480"/>
      <c r="J90" s="480"/>
      <c r="K90" s="480">
        <f t="shared" si="4"/>
        <v>0</v>
      </c>
      <c r="L90" s="472"/>
    </row>
    <row r="91" spans="1:12" ht="25.5" x14ac:dyDescent="0.2">
      <c r="A91" s="117"/>
      <c r="B91" s="117" t="s">
        <v>993</v>
      </c>
      <c r="C91" s="507" t="s">
        <v>38</v>
      </c>
      <c r="D91" s="489"/>
      <c r="E91" s="487"/>
      <c r="F91" s="487"/>
      <c r="G91" s="487">
        <f t="shared" si="3"/>
        <v>0</v>
      </c>
      <c r="H91" s="472"/>
      <c r="I91" s="480"/>
      <c r="J91" s="480"/>
      <c r="K91" s="480">
        <f t="shared" si="4"/>
        <v>0</v>
      </c>
      <c r="L91" s="472"/>
    </row>
    <row r="92" spans="1:12" ht="25.5" x14ac:dyDescent="0.2">
      <c r="A92" s="117"/>
      <c r="B92" s="117" t="s">
        <v>994</v>
      </c>
      <c r="C92" s="507" t="s">
        <v>38</v>
      </c>
      <c r="D92" s="489"/>
      <c r="E92" s="487"/>
      <c r="F92" s="487"/>
      <c r="G92" s="487">
        <f t="shared" si="3"/>
        <v>0</v>
      </c>
      <c r="H92" s="472"/>
      <c r="I92" s="480"/>
      <c r="J92" s="480"/>
      <c r="K92" s="480">
        <f t="shared" si="4"/>
        <v>0</v>
      </c>
      <c r="L92" s="472"/>
    </row>
    <row r="93" spans="1:12" ht="25.5" x14ac:dyDescent="0.2">
      <c r="A93" s="122"/>
      <c r="B93" s="122" t="s">
        <v>1344</v>
      </c>
      <c r="C93" s="508" t="s">
        <v>38</v>
      </c>
      <c r="D93" s="493"/>
      <c r="E93" s="487">
        <v>9</v>
      </c>
      <c r="F93" s="487"/>
      <c r="G93" s="487">
        <f t="shared" si="3"/>
        <v>0</v>
      </c>
      <c r="H93" s="472"/>
      <c r="I93" s="480"/>
      <c r="J93" s="480"/>
      <c r="K93" s="480">
        <f t="shared" si="4"/>
        <v>0</v>
      </c>
      <c r="L93" s="472"/>
    </row>
    <row r="94" spans="1:12" s="549" customFormat="1" ht="25.5" x14ac:dyDescent="0.2">
      <c r="A94" s="122"/>
      <c r="B94" s="122" t="s">
        <v>1345</v>
      </c>
      <c r="C94" s="508" t="s">
        <v>38</v>
      </c>
      <c r="D94" s="493"/>
      <c r="E94" s="487">
        <v>1</v>
      </c>
      <c r="F94" s="487"/>
      <c r="G94" s="487">
        <f t="shared" si="3"/>
        <v>0</v>
      </c>
      <c r="H94" s="472"/>
      <c r="I94" s="480"/>
      <c r="J94" s="480"/>
      <c r="K94" s="480">
        <f t="shared" si="4"/>
        <v>0</v>
      </c>
      <c r="L94" s="472"/>
    </row>
    <row r="95" spans="1:12" ht="25.5" x14ac:dyDescent="0.2">
      <c r="A95" s="122"/>
      <c r="B95" s="122" t="s">
        <v>1346</v>
      </c>
      <c r="C95" s="508" t="s">
        <v>38</v>
      </c>
      <c r="D95" s="493"/>
      <c r="E95" s="487">
        <v>10</v>
      </c>
      <c r="F95" s="487"/>
      <c r="G95" s="487">
        <f t="shared" si="3"/>
        <v>0</v>
      </c>
      <c r="H95" s="472"/>
      <c r="I95" s="480"/>
      <c r="J95" s="480"/>
      <c r="K95" s="480">
        <f t="shared" si="4"/>
        <v>0</v>
      </c>
      <c r="L95" s="472"/>
    </row>
    <row r="96" spans="1:12" s="543" customFormat="1" ht="25.5" x14ac:dyDescent="0.2">
      <c r="A96" s="122"/>
      <c r="B96" s="122" t="s">
        <v>1347</v>
      </c>
      <c r="C96" s="508" t="s">
        <v>38</v>
      </c>
      <c r="D96" s="493"/>
      <c r="E96" s="487"/>
      <c r="F96" s="487"/>
      <c r="G96" s="487">
        <f t="shared" si="3"/>
        <v>0</v>
      </c>
      <c r="H96" s="472"/>
      <c r="I96" s="480"/>
      <c r="J96" s="480"/>
      <c r="K96" s="480">
        <f t="shared" si="4"/>
        <v>0</v>
      </c>
      <c r="L96" s="472"/>
    </row>
    <row r="97" spans="1:12" s="543" customFormat="1" ht="25.5" x14ac:dyDescent="0.2">
      <c r="A97" s="122"/>
      <c r="B97" s="122" t="s">
        <v>1348</v>
      </c>
      <c r="C97" s="508" t="s">
        <v>38</v>
      </c>
      <c r="D97" s="493"/>
      <c r="E97" s="487"/>
      <c r="F97" s="487"/>
      <c r="G97" s="487">
        <f t="shared" si="3"/>
        <v>0</v>
      </c>
      <c r="H97" s="472"/>
      <c r="I97" s="480"/>
      <c r="J97" s="480"/>
      <c r="K97" s="480">
        <f t="shared" si="4"/>
        <v>0</v>
      </c>
      <c r="L97" s="472"/>
    </row>
    <row r="98" spans="1:12" s="549" customFormat="1" ht="63.75" x14ac:dyDescent="0.2">
      <c r="A98" s="122"/>
      <c r="B98" s="122" t="s">
        <v>1349</v>
      </c>
      <c r="C98" s="508" t="s">
        <v>38</v>
      </c>
      <c r="D98" s="493"/>
      <c r="E98" s="487">
        <v>1</v>
      </c>
      <c r="F98" s="487"/>
      <c r="G98" s="487">
        <f t="shared" si="3"/>
        <v>0</v>
      </c>
      <c r="H98" s="472"/>
      <c r="I98" s="480"/>
      <c r="J98" s="480"/>
      <c r="K98" s="480">
        <f t="shared" si="4"/>
        <v>0</v>
      </c>
      <c r="L98" s="472"/>
    </row>
    <row r="99" spans="1:12" s="549" customFormat="1" ht="25.5" x14ac:dyDescent="0.2">
      <c r="A99" s="122"/>
      <c r="B99" s="122" t="s">
        <v>1350</v>
      </c>
      <c r="C99" s="508" t="s">
        <v>38</v>
      </c>
      <c r="D99" s="493"/>
      <c r="E99" s="487">
        <v>1</v>
      </c>
      <c r="F99" s="487"/>
      <c r="G99" s="487">
        <f t="shared" si="3"/>
        <v>0</v>
      </c>
      <c r="H99" s="472"/>
      <c r="I99" s="480"/>
      <c r="J99" s="480"/>
      <c r="K99" s="480">
        <f t="shared" si="4"/>
        <v>0</v>
      </c>
      <c r="L99" s="472"/>
    </row>
    <row r="100" spans="1:12" s="549" customFormat="1" ht="63.75" x14ac:dyDescent="0.2">
      <c r="A100" s="122"/>
      <c r="B100" s="122" t="s">
        <v>1351</v>
      </c>
      <c r="C100" s="508" t="s">
        <v>38</v>
      </c>
      <c r="D100" s="493"/>
      <c r="E100" s="487">
        <v>1</v>
      </c>
      <c r="F100" s="487"/>
      <c r="G100" s="487">
        <f t="shared" si="3"/>
        <v>0</v>
      </c>
      <c r="H100" s="472"/>
      <c r="I100" s="480"/>
      <c r="J100" s="480"/>
      <c r="K100" s="480">
        <f t="shared" si="4"/>
        <v>0</v>
      </c>
      <c r="L100" s="472"/>
    </row>
    <row r="101" spans="1:12" ht="25.5" x14ac:dyDescent="0.2">
      <c r="A101" s="122"/>
      <c r="B101" s="122" t="s">
        <v>1352</v>
      </c>
      <c r="C101" s="508" t="s">
        <v>38</v>
      </c>
      <c r="D101" s="493"/>
      <c r="E101" s="487"/>
      <c r="F101" s="487"/>
      <c r="G101" s="487">
        <f t="shared" si="3"/>
        <v>0</v>
      </c>
      <c r="H101" s="472"/>
      <c r="I101" s="480"/>
      <c r="J101" s="480"/>
      <c r="K101" s="480">
        <f t="shared" si="4"/>
        <v>0</v>
      </c>
      <c r="L101" s="472"/>
    </row>
    <row r="102" spans="1:12" s="549" customFormat="1" ht="63.75" x14ac:dyDescent="0.2">
      <c r="A102" s="122"/>
      <c r="B102" s="122" t="s">
        <v>995</v>
      </c>
      <c r="C102" s="508" t="s">
        <v>38</v>
      </c>
      <c r="D102" s="493"/>
      <c r="E102" s="487"/>
      <c r="F102" s="487"/>
      <c r="G102" s="487">
        <f t="shared" si="3"/>
        <v>0</v>
      </c>
      <c r="H102" s="490"/>
      <c r="I102" s="487">
        <v>1</v>
      </c>
      <c r="J102" s="487"/>
      <c r="K102" s="487">
        <f t="shared" si="4"/>
        <v>0</v>
      </c>
      <c r="L102" s="490"/>
    </row>
    <row r="103" spans="1:12" s="549" customFormat="1" ht="63.75" x14ac:dyDescent="0.2">
      <c r="A103" s="122"/>
      <c r="B103" s="122" t="s">
        <v>996</v>
      </c>
      <c r="C103" s="508" t="s">
        <v>38</v>
      </c>
      <c r="D103" s="493"/>
      <c r="E103" s="487"/>
      <c r="F103" s="487"/>
      <c r="G103" s="487">
        <f t="shared" si="3"/>
        <v>0</v>
      </c>
      <c r="H103" s="490"/>
      <c r="I103" s="487">
        <v>2</v>
      </c>
      <c r="J103" s="487"/>
      <c r="K103" s="487">
        <f t="shared" si="4"/>
        <v>0</v>
      </c>
      <c r="L103" s="490"/>
    </row>
    <row r="104" spans="1:12" s="549" customFormat="1" ht="25.5" x14ac:dyDescent="0.2">
      <c r="A104" s="122"/>
      <c r="B104" s="122" t="s">
        <v>997</v>
      </c>
      <c r="C104" s="508" t="s">
        <v>38</v>
      </c>
      <c r="D104" s="493"/>
      <c r="E104" s="487"/>
      <c r="F104" s="487"/>
      <c r="G104" s="487">
        <f t="shared" si="3"/>
        <v>0</v>
      </c>
      <c r="H104" s="490"/>
      <c r="I104" s="487">
        <v>1</v>
      </c>
      <c r="J104" s="487"/>
      <c r="K104" s="487">
        <f t="shared" si="4"/>
        <v>0</v>
      </c>
      <c r="L104" s="490"/>
    </row>
    <row r="105" spans="1:12" ht="51" x14ac:dyDescent="0.2">
      <c r="A105" s="122"/>
      <c r="B105" s="122" t="s">
        <v>1353</v>
      </c>
      <c r="C105" s="508" t="s">
        <v>38</v>
      </c>
      <c r="D105" s="493"/>
      <c r="E105" s="487"/>
      <c r="F105" s="487"/>
      <c r="G105" s="487">
        <f t="shared" si="3"/>
        <v>0</v>
      </c>
      <c r="H105" s="490"/>
      <c r="I105" s="487"/>
      <c r="J105" s="487"/>
      <c r="K105" s="487">
        <f t="shared" si="4"/>
        <v>0</v>
      </c>
      <c r="L105" s="490"/>
    </row>
    <row r="106" spans="1:12" ht="27" x14ac:dyDescent="0.2">
      <c r="A106" s="491"/>
      <c r="B106" s="491" t="s">
        <v>1476</v>
      </c>
      <c r="C106" s="492" t="s">
        <v>882</v>
      </c>
      <c r="D106" s="489"/>
      <c r="E106" s="487"/>
      <c r="F106" s="487"/>
      <c r="G106" s="487">
        <f t="shared" si="3"/>
        <v>0</v>
      </c>
      <c r="H106" s="490"/>
      <c r="I106" s="487"/>
      <c r="J106" s="487"/>
      <c r="K106" s="487">
        <f t="shared" si="4"/>
        <v>0</v>
      </c>
      <c r="L106" s="490"/>
    </row>
    <row r="107" spans="1:12" ht="27" x14ac:dyDescent="0.2">
      <c r="A107" s="491"/>
      <c r="B107" s="491" t="s">
        <v>1477</v>
      </c>
      <c r="C107" s="492" t="s">
        <v>882</v>
      </c>
      <c r="D107" s="493"/>
      <c r="E107" s="487">
        <v>150</v>
      </c>
      <c r="F107" s="487"/>
      <c r="G107" s="487">
        <f t="shared" si="3"/>
        <v>0</v>
      </c>
      <c r="H107" s="490"/>
      <c r="I107" s="487"/>
      <c r="J107" s="487"/>
      <c r="K107" s="487">
        <f t="shared" si="4"/>
        <v>0</v>
      </c>
      <c r="L107" s="490"/>
    </row>
    <row r="108" spans="1:12" ht="25.5" x14ac:dyDescent="0.2">
      <c r="A108" s="491"/>
      <c r="B108" s="509" t="s">
        <v>998</v>
      </c>
      <c r="C108" s="492" t="s">
        <v>882</v>
      </c>
      <c r="D108" s="493"/>
      <c r="E108" s="487"/>
      <c r="F108" s="487"/>
      <c r="G108" s="487">
        <f t="shared" si="3"/>
        <v>0</v>
      </c>
      <c r="H108" s="490"/>
      <c r="I108" s="487">
        <v>240</v>
      </c>
      <c r="J108" s="487"/>
      <c r="K108" s="487">
        <f t="shared" si="4"/>
        <v>0</v>
      </c>
      <c r="L108" s="490"/>
    </row>
    <row r="109" spans="1:12" ht="27" x14ac:dyDescent="0.2">
      <c r="A109" s="510"/>
      <c r="B109" s="510" t="s">
        <v>1478</v>
      </c>
      <c r="C109" s="492" t="s">
        <v>882</v>
      </c>
      <c r="D109" s="489"/>
      <c r="E109" s="487"/>
      <c r="F109" s="487"/>
      <c r="G109" s="487">
        <f t="shared" si="3"/>
        <v>0</v>
      </c>
      <c r="H109" s="490"/>
      <c r="I109" s="487"/>
      <c r="J109" s="487"/>
      <c r="K109" s="487">
        <f t="shared" si="4"/>
        <v>0</v>
      </c>
      <c r="L109" s="490"/>
    </row>
    <row r="110" spans="1:12" ht="63.75" x14ac:dyDescent="0.2">
      <c r="A110" s="503"/>
      <c r="B110" s="503" t="s">
        <v>953</v>
      </c>
      <c r="C110" s="492" t="s">
        <v>882</v>
      </c>
      <c r="D110" s="493"/>
      <c r="E110" s="487">
        <v>240</v>
      </c>
      <c r="F110" s="487"/>
      <c r="G110" s="487">
        <f t="shared" si="3"/>
        <v>0</v>
      </c>
      <c r="H110" s="490"/>
      <c r="I110" s="487"/>
      <c r="J110" s="487"/>
      <c r="K110" s="487">
        <f t="shared" si="4"/>
        <v>0</v>
      </c>
      <c r="L110" s="490"/>
    </row>
    <row r="111" spans="1:12" s="549" customFormat="1" x14ac:dyDescent="0.2">
      <c r="A111" s="501"/>
      <c r="B111" s="501" t="s">
        <v>954</v>
      </c>
      <c r="C111" s="492" t="s">
        <v>882</v>
      </c>
      <c r="D111" s="493"/>
      <c r="E111" s="487">
        <v>70</v>
      </c>
      <c r="F111" s="487"/>
      <c r="G111" s="487">
        <f t="shared" si="3"/>
        <v>0</v>
      </c>
      <c r="H111" s="490"/>
      <c r="I111" s="487"/>
      <c r="J111" s="487"/>
      <c r="K111" s="487">
        <f t="shared" si="4"/>
        <v>0</v>
      </c>
      <c r="L111" s="490"/>
    </row>
    <row r="112" spans="1:12" ht="76.5" x14ac:dyDescent="0.2">
      <c r="A112" s="506"/>
      <c r="B112" s="506" t="s">
        <v>1479</v>
      </c>
      <c r="C112" s="487" t="s">
        <v>416</v>
      </c>
      <c r="D112" s="489"/>
      <c r="E112" s="487"/>
      <c r="F112" s="487"/>
      <c r="G112" s="487">
        <f t="shared" si="3"/>
        <v>0</v>
      </c>
      <c r="H112" s="490"/>
      <c r="I112" s="487"/>
      <c r="J112" s="487"/>
      <c r="K112" s="487">
        <f t="shared" si="4"/>
        <v>0</v>
      </c>
      <c r="L112" s="490"/>
    </row>
    <row r="113" spans="1:12" x14ac:dyDescent="0.2">
      <c r="A113" s="494"/>
      <c r="B113" s="494" t="s">
        <v>1480</v>
      </c>
      <c r="C113" s="487" t="s">
        <v>416</v>
      </c>
      <c r="D113" s="489"/>
      <c r="E113" s="487"/>
      <c r="F113" s="487"/>
      <c r="G113" s="487">
        <f t="shared" si="3"/>
        <v>0</v>
      </c>
      <c r="H113" s="490"/>
      <c r="I113" s="487"/>
      <c r="J113" s="487"/>
      <c r="K113" s="487">
        <f t="shared" si="4"/>
        <v>0</v>
      </c>
      <c r="L113" s="490"/>
    </row>
    <row r="114" spans="1:12" ht="38.25" x14ac:dyDescent="0.2">
      <c r="A114" s="506"/>
      <c r="B114" s="506" t="s">
        <v>1481</v>
      </c>
      <c r="C114" s="487" t="s">
        <v>416</v>
      </c>
      <c r="D114" s="489"/>
      <c r="E114" s="487"/>
      <c r="F114" s="487"/>
      <c r="G114" s="487">
        <f t="shared" si="3"/>
        <v>0</v>
      </c>
      <c r="H114" s="490"/>
      <c r="I114" s="487"/>
      <c r="J114" s="487"/>
      <c r="K114" s="487">
        <f t="shared" si="4"/>
        <v>0</v>
      </c>
      <c r="L114" s="490"/>
    </row>
    <row r="115" spans="1:12" ht="38.25" x14ac:dyDescent="0.2">
      <c r="A115" s="506"/>
      <c r="B115" s="506" t="s">
        <v>1482</v>
      </c>
      <c r="C115" s="487" t="s">
        <v>416</v>
      </c>
      <c r="D115" s="489"/>
      <c r="E115" s="487"/>
      <c r="F115" s="487"/>
      <c r="G115" s="487">
        <f t="shared" si="3"/>
        <v>0</v>
      </c>
      <c r="H115" s="490"/>
      <c r="I115" s="487"/>
      <c r="J115" s="487"/>
      <c r="K115" s="487">
        <f t="shared" si="4"/>
        <v>0</v>
      </c>
      <c r="L115" s="490"/>
    </row>
    <row r="116" spans="1:12" ht="38.25" x14ac:dyDescent="0.2">
      <c r="A116" s="506"/>
      <c r="B116" s="506" t="s">
        <v>1483</v>
      </c>
      <c r="C116" s="487" t="s">
        <v>416</v>
      </c>
      <c r="D116" s="489"/>
      <c r="E116" s="487"/>
      <c r="F116" s="487"/>
      <c r="G116" s="487">
        <f t="shared" si="3"/>
        <v>0</v>
      </c>
      <c r="H116" s="490"/>
      <c r="I116" s="487"/>
      <c r="J116" s="487"/>
      <c r="K116" s="487">
        <f t="shared" si="4"/>
        <v>0</v>
      </c>
      <c r="L116" s="490"/>
    </row>
    <row r="117" spans="1:12" ht="38.25" x14ac:dyDescent="0.2">
      <c r="A117" s="494"/>
      <c r="B117" s="494" t="s">
        <v>999</v>
      </c>
      <c r="C117" s="487" t="s">
        <v>416</v>
      </c>
      <c r="D117" s="489"/>
      <c r="E117" s="487"/>
      <c r="F117" s="487"/>
      <c r="G117" s="487">
        <f t="shared" si="3"/>
        <v>0</v>
      </c>
      <c r="H117" s="490"/>
      <c r="I117" s="487"/>
      <c r="J117" s="487"/>
      <c r="K117" s="487">
        <f t="shared" si="4"/>
        <v>0</v>
      </c>
      <c r="L117" s="490"/>
    </row>
    <row r="118" spans="1:12" x14ac:dyDescent="0.2">
      <c r="A118" s="494"/>
      <c r="B118" s="494"/>
      <c r="C118" s="487"/>
      <c r="D118" s="489"/>
      <c r="E118" s="487"/>
      <c r="F118" s="487"/>
      <c r="G118" s="487">
        <f t="shared" si="3"/>
        <v>0</v>
      </c>
      <c r="H118" s="490"/>
      <c r="I118" s="487"/>
      <c r="J118" s="487"/>
      <c r="K118" s="487">
        <f t="shared" si="4"/>
        <v>0</v>
      </c>
      <c r="L118" s="490"/>
    </row>
    <row r="119" spans="1:12" x14ac:dyDescent="0.2">
      <c r="A119" s="496"/>
      <c r="B119" s="496" t="s">
        <v>1000</v>
      </c>
      <c r="C119" s="487"/>
      <c r="D119" s="489"/>
      <c r="E119" s="487"/>
      <c r="F119" s="487"/>
      <c r="G119" s="487">
        <f t="shared" si="3"/>
        <v>0</v>
      </c>
      <c r="H119" s="490"/>
      <c r="I119" s="487"/>
      <c r="J119" s="487"/>
      <c r="K119" s="487">
        <f t="shared" si="4"/>
        <v>0</v>
      </c>
      <c r="L119" s="490"/>
    </row>
    <row r="120" spans="1:12" x14ac:dyDescent="0.2">
      <c r="A120" s="496"/>
      <c r="B120" s="496" t="s">
        <v>937</v>
      </c>
      <c r="C120" s="487"/>
      <c r="D120" s="489"/>
      <c r="E120" s="487"/>
      <c r="F120" s="487"/>
      <c r="G120" s="487">
        <f t="shared" si="3"/>
        <v>0</v>
      </c>
      <c r="H120" s="490"/>
      <c r="I120" s="487"/>
      <c r="J120" s="487"/>
      <c r="K120" s="487">
        <f t="shared" si="4"/>
        <v>0</v>
      </c>
      <c r="L120" s="490"/>
    </row>
    <row r="121" spans="1:12" s="543" customFormat="1" ht="165.75" x14ac:dyDescent="0.2">
      <c r="A121" s="501"/>
      <c r="B121" s="501" t="s">
        <v>1001</v>
      </c>
      <c r="C121" s="492" t="s">
        <v>38</v>
      </c>
      <c r="D121" s="493"/>
      <c r="E121" s="487"/>
      <c r="F121" s="487"/>
      <c r="G121" s="487">
        <f t="shared" si="3"/>
        <v>0</v>
      </c>
      <c r="H121" s="490"/>
      <c r="I121" s="487"/>
      <c r="J121" s="487"/>
      <c r="K121" s="487"/>
      <c r="L121" s="490"/>
    </row>
    <row r="122" spans="1:12" s="543" customFormat="1" ht="36.75" customHeight="1" x14ac:dyDescent="0.2">
      <c r="A122" s="501"/>
      <c r="B122" s="501" t="s">
        <v>1002</v>
      </c>
      <c r="C122" s="492" t="s">
        <v>416</v>
      </c>
      <c r="D122" s="493"/>
      <c r="E122" s="487"/>
      <c r="F122" s="487"/>
      <c r="G122" s="487">
        <f t="shared" si="3"/>
        <v>0</v>
      </c>
      <c r="H122" s="490"/>
      <c r="I122" s="487"/>
      <c r="J122" s="487"/>
      <c r="K122" s="487"/>
      <c r="L122" s="490"/>
    </row>
    <row r="123" spans="1:12" s="543" customFormat="1" ht="114.75" x14ac:dyDescent="0.2">
      <c r="A123" s="501"/>
      <c r="B123" s="511" t="s">
        <v>1003</v>
      </c>
      <c r="C123" s="492" t="s">
        <v>38</v>
      </c>
      <c r="D123" s="493"/>
      <c r="E123" s="487"/>
      <c r="F123" s="487"/>
      <c r="G123" s="487">
        <f t="shared" si="3"/>
        <v>0</v>
      </c>
      <c r="H123" s="490"/>
      <c r="I123" s="487"/>
      <c r="J123" s="487"/>
      <c r="K123" s="487"/>
      <c r="L123" s="490"/>
    </row>
    <row r="124" spans="1:12" s="543" customFormat="1" ht="51" x14ac:dyDescent="0.2">
      <c r="A124" s="512"/>
      <c r="B124" s="512" t="s">
        <v>1381</v>
      </c>
      <c r="C124" s="497" t="s">
        <v>38</v>
      </c>
      <c r="D124" s="493"/>
      <c r="E124" s="487"/>
      <c r="F124" s="487"/>
      <c r="G124" s="487"/>
      <c r="H124" s="490"/>
      <c r="I124" s="487">
        <v>1</v>
      </c>
      <c r="J124" s="487"/>
      <c r="K124" s="487">
        <f t="shared" ref="K124:K127" si="5">I124*J124</f>
        <v>0</v>
      </c>
      <c r="L124" s="490"/>
    </row>
    <row r="125" spans="1:12" s="543" customFormat="1" ht="25.5" x14ac:dyDescent="0.2">
      <c r="A125" s="512"/>
      <c r="B125" s="513" t="s">
        <v>1382</v>
      </c>
      <c r="C125" s="497" t="s">
        <v>416</v>
      </c>
      <c r="D125" s="493"/>
      <c r="E125" s="487"/>
      <c r="F125" s="487"/>
      <c r="G125" s="487"/>
      <c r="H125" s="490"/>
      <c r="I125" s="487">
        <v>1</v>
      </c>
      <c r="J125" s="487"/>
      <c r="K125" s="487">
        <f t="shared" si="5"/>
        <v>0</v>
      </c>
      <c r="L125" s="490"/>
    </row>
    <row r="126" spans="1:12" s="543" customFormat="1" ht="25.5" x14ac:dyDescent="0.2">
      <c r="A126" s="512"/>
      <c r="B126" s="513" t="s">
        <v>1383</v>
      </c>
      <c r="C126" s="497" t="s">
        <v>38</v>
      </c>
      <c r="D126" s="493"/>
      <c r="E126" s="487"/>
      <c r="F126" s="487"/>
      <c r="G126" s="487"/>
      <c r="H126" s="490"/>
      <c r="I126" s="487">
        <v>1</v>
      </c>
      <c r="J126" s="487"/>
      <c r="K126" s="487">
        <f t="shared" si="5"/>
        <v>0</v>
      </c>
      <c r="L126" s="490"/>
    </row>
    <row r="127" spans="1:12" s="543" customFormat="1" ht="114.75" x14ac:dyDescent="0.2">
      <c r="A127" s="512"/>
      <c r="B127" s="513" t="s">
        <v>1003</v>
      </c>
      <c r="C127" s="497" t="s">
        <v>38</v>
      </c>
      <c r="D127" s="493"/>
      <c r="E127" s="487"/>
      <c r="F127" s="487"/>
      <c r="G127" s="487"/>
      <c r="H127" s="490"/>
      <c r="I127" s="487">
        <v>1</v>
      </c>
      <c r="J127" s="487"/>
      <c r="K127" s="487">
        <f t="shared" si="5"/>
        <v>0</v>
      </c>
      <c r="L127" s="490"/>
    </row>
    <row r="128" spans="1:12" s="543" customFormat="1" x14ac:dyDescent="0.2">
      <c r="A128" s="501"/>
      <c r="B128" s="511"/>
      <c r="C128" s="492"/>
      <c r="D128" s="493"/>
      <c r="E128" s="487"/>
      <c r="F128" s="487"/>
      <c r="G128" s="487"/>
      <c r="H128" s="490"/>
      <c r="I128" s="487"/>
      <c r="J128" s="487"/>
      <c r="K128" s="487"/>
      <c r="L128" s="490"/>
    </row>
    <row r="129" spans="1:12" s="543" customFormat="1" ht="63.75" x14ac:dyDescent="0.2">
      <c r="A129" s="512"/>
      <c r="B129" s="512" t="s">
        <v>1384</v>
      </c>
      <c r="C129" s="497" t="s">
        <v>38</v>
      </c>
      <c r="D129" s="493"/>
      <c r="E129" s="487"/>
      <c r="F129" s="487"/>
      <c r="G129" s="487"/>
      <c r="H129" s="490"/>
      <c r="I129" s="487"/>
      <c r="J129" s="487"/>
      <c r="K129" s="487"/>
      <c r="L129" s="490"/>
    </row>
    <row r="130" spans="1:12" s="543" customFormat="1" x14ac:dyDescent="0.2">
      <c r="A130" s="501"/>
      <c r="B130" s="511"/>
      <c r="C130" s="492"/>
      <c r="D130" s="493"/>
      <c r="E130" s="487"/>
      <c r="F130" s="487"/>
      <c r="G130" s="487"/>
      <c r="H130" s="490"/>
      <c r="I130" s="487"/>
      <c r="J130" s="487"/>
      <c r="K130" s="487"/>
      <c r="L130" s="490"/>
    </row>
    <row r="131" spans="1:12" s="543" customFormat="1" ht="51" x14ac:dyDescent="0.2">
      <c r="A131" s="501"/>
      <c r="B131" s="501" t="s">
        <v>1004</v>
      </c>
      <c r="C131" s="492" t="s">
        <v>38</v>
      </c>
      <c r="D131" s="493"/>
      <c r="E131" s="487"/>
      <c r="F131" s="487"/>
      <c r="G131" s="487">
        <f t="shared" si="3"/>
        <v>0</v>
      </c>
      <c r="H131" s="490"/>
      <c r="I131" s="487">
        <v>1</v>
      </c>
      <c r="J131" s="487"/>
      <c r="K131" s="487">
        <f t="shared" si="4"/>
        <v>0</v>
      </c>
      <c r="L131" s="490"/>
    </row>
    <row r="132" spans="1:12" s="543" customFormat="1" ht="63.75" x14ac:dyDescent="0.2">
      <c r="A132" s="501"/>
      <c r="B132" s="501" t="s">
        <v>1005</v>
      </c>
      <c r="C132" s="492" t="s">
        <v>38</v>
      </c>
      <c r="D132" s="493"/>
      <c r="E132" s="487"/>
      <c r="F132" s="487"/>
      <c r="G132" s="487">
        <f t="shared" si="3"/>
        <v>0</v>
      </c>
      <c r="H132" s="490"/>
      <c r="I132" s="577">
        <v>6</v>
      </c>
      <c r="J132" s="577"/>
      <c r="K132" s="577">
        <f t="shared" si="4"/>
        <v>0</v>
      </c>
      <c r="L132" s="490"/>
    </row>
    <row r="133" spans="1:12" s="543" customFormat="1" x14ac:dyDescent="0.2">
      <c r="A133" s="501"/>
      <c r="B133" s="501" t="s">
        <v>1006</v>
      </c>
      <c r="C133" s="492" t="s">
        <v>38</v>
      </c>
      <c r="D133" s="493"/>
      <c r="E133" s="487"/>
      <c r="F133" s="487"/>
      <c r="G133" s="487">
        <f t="shared" si="3"/>
        <v>0</v>
      </c>
      <c r="H133" s="490"/>
      <c r="I133" s="487">
        <v>1</v>
      </c>
      <c r="J133" s="487"/>
      <c r="K133" s="487">
        <f t="shared" si="4"/>
        <v>0</v>
      </c>
      <c r="L133" s="490"/>
    </row>
    <row r="134" spans="1:12" s="543" customFormat="1" x14ac:dyDescent="0.2">
      <c r="A134" s="501"/>
      <c r="B134" s="501" t="s">
        <v>1007</v>
      </c>
      <c r="C134" s="492" t="s">
        <v>429</v>
      </c>
      <c r="D134" s="493"/>
      <c r="E134" s="487"/>
      <c r="F134" s="487"/>
      <c r="G134" s="487">
        <f t="shared" si="3"/>
        <v>0</v>
      </c>
      <c r="H134" s="490"/>
      <c r="I134" s="487">
        <v>420</v>
      </c>
      <c r="J134" s="487"/>
      <c r="K134" s="487">
        <f t="shared" si="4"/>
        <v>0</v>
      </c>
      <c r="L134" s="490"/>
    </row>
    <row r="135" spans="1:12" s="543" customFormat="1" ht="38.25" x14ac:dyDescent="0.2">
      <c r="A135" s="501"/>
      <c r="B135" s="501" t="s">
        <v>1008</v>
      </c>
      <c r="C135" s="492" t="s">
        <v>429</v>
      </c>
      <c r="D135" s="493"/>
      <c r="E135" s="487"/>
      <c r="F135" s="487"/>
      <c r="G135" s="487">
        <f t="shared" si="3"/>
        <v>0</v>
      </c>
      <c r="H135" s="490"/>
      <c r="I135" s="487">
        <v>370</v>
      </c>
      <c r="J135" s="487"/>
      <c r="K135" s="487">
        <f t="shared" si="4"/>
        <v>0</v>
      </c>
      <c r="L135" s="490"/>
    </row>
    <row r="136" spans="1:12" s="543" customFormat="1" ht="25.5" x14ac:dyDescent="0.2">
      <c r="A136" s="501"/>
      <c r="B136" s="501" t="s">
        <v>1009</v>
      </c>
      <c r="C136" s="492" t="s">
        <v>416</v>
      </c>
      <c r="D136" s="493"/>
      <c r="E136" s="487"/>
      <c r="F136" s="487"/>
      <c r="G136" s="487">
        <f t="shared" si="3"/>
        <v>0</v>
      </c>
      <c r="H136" s="490"/>
      <c r="I136" s="487">
        <v>6</v>
      </c>
      <c r="J136" s="487"/>
      <c r="K136" s="487">
        <f t="shared" si="4"/>
        <v>0</v>
      </c>
      <c r="L136" s="490"/>
    </row>
    <row r="137" spans="1:12" s="543" customFormat="1" ht="25.5" x14ac:dyDescent="0.2">
      <c r="A137" s="501"/>
      <c r="B137" s="501" t="s">
        <v>1010</v>
      </c>
      <c r="C137" s="492" t="s">
        <v>416</v>
      </c>
      <c r="D137" s="493"/>
      <c r="E137" s="487"/>
      <c r="F137" s="487"/>
      <c r="G137" s="487">
        <f t="shared" si="3"/>
        <v>0</v>
      </c>
      <c r="H137" s="490"/>
      <c r="I137" s="487">
        <v>1</v>
      </c>
      <c r="J137" s="487"/>
      <c r="K137" s="487">
        <f t="shared" si="4"/>
        <v>0</v>
      </c>
      <c r="L137" s="490"/>
    </row>
    <row r="138" spans="1:12" s="543" customFormat="1" ht="25.5" x14ac:dyDescent="0.2">
      <c r="A138" s="501"/>
      <c r="B138" s="501" t="s">
        <v>1011</v>
      </c>
      <c r="C138" s="492" t="s">
        <v>416</v>
      </c>
      <c r="D138" s="493"/>
      <c r="E138" s="487"/>
      <c r="F138" s="487"/>
      <c r="G138" s="487">
        <f t="shared" si="3"/>
        <v>0</v>
      </c>
      <c r="H138" s="490"/>
      <c r="I138" s="487">
        <v>1</v>
      </c>
      <c r="J138" s="487"/>
      <c r="K138" s="487">
        <f t="shared" si="4"/>
        <v>0</v>
      </c>
      <c r="L138" s="490"/>
    </row>
    <row r="139" spans="1:12" s="543" customFormat="1" x14ac:dyDescent="0.2">
      <c r="A139" s="501"/>
      <c r="B139" s="501" t="s">
        <v>1012</v>
      </c>
      <c r="C139" s="492" t="s">
        <v>416</v>
      </c>
      <c r="D139" s="493"/>
      <c r="E139" s="487"/>
      <c r="F139" s="487"/>
      <c r="G139" s="487">
        <f t="shared" si="3"/>
        <v>0</v>
      </c>
      <c r="H139" s="490"/>
      <c r="I139" s="487">
        <v>1</v>
      </c>
      <c r="J139" s="487"/>
      <c r="K139" s="487">
        <f t="shared" si="4"/>
        <v>0</v>
      </c>
      <c r="L139" s="490"/>
    </row>
    <row r="140" spans="1:12" s="543" customFormat="1" x14ac:dyDescent="0.2">
      <c r="A140" s="514"/>
      <c r="B140" s="514"/>
      <c r="C140" s="515"/>
      <c r="D140" s="493"/>
      <c r="E140" s="487"/>
      <c r="F140" s="487"/>
      <c r="G140" s="487">
        <f t="shared" si="3"/>
        <v>0</v>
      </c>
      <c r="H140" s="490"/>
      <c r="I140" s="487"/>
      <c r="J140" s="487"/>
      <c r="K140" s="487"/>
      <c r="L140" s="490"/>
    </row>
    <row r="141" spans="1:12" s="543" customFormat="1" x14ac:dyDescent="0.2">
      <c r="A141" s="514"/>
      <c r="B141" s="514"/>
      <c r="C141" s="515"/>
      <c r="D141" s="493"/>
      <c r="E141" s="487"/>
      <c r="F141" s="487"/>
      <c r="G141" s="487">
        <f t="shared" si="3"/>
        <v>0</v>
      </c>
      <c r="H141" s="490"/>
      <c r="I141" s="487"/>
      <c r="J141" s="487"/>
      <c r="K141" s="487"/>
      <c r="L141" s="490"/>
    </row>
    <row r="142" spans="1:12" s="543" customFormat="1" ht="25.5" x14ac:dyDescent="0.2">
      <c r="A142" s="501"/>
      <c r="B142" s="501" t="s">
        <v>1013</v>
      </c>
      <c r="C142" s="492" t="s">
        <v>38</v>
      </c>
      <c r="D142" s="493"/>
      <c r="E142" s="487"/>
      <c r="F142" s="487"/>
      <c r="G142" s="487"/>
      <c r="H142" s="490"/>
      <c r="I142" s="487"/>
      <c r="J142" s="487"/>
      <c r="K142" s="487"/>
      <c r="L142" s="490"/>
    </row>
    <row r="143" spans="1:12" s="543" customFormat="1" x14ac:dyDescent="0.2">
      <c r="A143" s="501"/>
      <c r="B143" s="501" t="s">
        <v>1014</v>
      </c>
      <c r="C143" s="492" t="s">
        <v>38</v>
      </c>
      <c r="D143" s="493"/>
      <c r="E143" s="487"/>
      <c r="F143" s="487"/>
      <c r="G143" s="487">
        <f t="shared" ref="G143:G206" si="6">E143*F143</f>
        <v>0</v>
      </c>
      <c r="H143" s="490"/>
      <c r="I143" s="487"/>
      <c r="J143" s="487"/>
      <c r="K143" s="487"/>
      <c r="L143" s="490"/>
    </row>
    <row r="144" spans="1:12" s="543" customFormat="1" ht="25.5" x14ac:dyDescent="0.2">
      <c r="A144" s="501"/>
      <c r="B144" s="501" t="s">
        <v>1015</v>
      </c>
      <c r="C144" s="492" t="s">
        <v>38</v>
      </c>
      <c r="D144" s="493"/>
      <c r="E144" s="487"/>
      <c r="F144" s="487"/>
      <c r="G144" s="487">
        <f t="shared" si="6"/>
        <v>0</v>
      </c>
      <c r="H144" s="490"/>
      <c r="I144" s="487"/>
      <c r="J144" s="487"/>
      <c r="K144" s="487"/>
      <c r="L144" s="490"/>
    </row>
    <row r="145" spans="1:12" s="543" customFormat="1" ht="25.5" x14ac:dyDescent="0.2">
      <c r="A145" s="501"/>
      <c r="B145" s="501" t="s">
        <v>1016</v>
      </c>
      <c r="C145" s="492" t="s">
        <v>38</v>
      </c>
      <c r="D145" s="493"/>
      <c r="E145" s="487"/>
      <c r="F145" s="487"/>
      <c r="G145" s="487">
        <f t="shared" si="6"/>
        <v>0</v>
      </c>
      <c r="H145" s="490"/>
      <c r="I145" s="487"/>
      <c r="J145" s="487"/>
      <c r="K145" s="487"/>
      <c r="L145" s="490"/>
    </row>
    <row r="146" spans="1:12" s="543" customFormat="1" ht="38.25" x14ac:dyDescent="0.2">
      <c r="A146" s="501"/>
      <c r="B146" s="501" t="s">
        <v>1017</v>
      </c>
      <c r="C146" s="492" t="s">
        <v>38</v>
      </c>
      <c r="D146" s="493"/>
      <c r="E146" s="487"/>
      <c r="F146" s="487"/>
      <c r="G146" s="487">
        <f t="shared" si="6"/>
        <v>0</v>
      </c>
      <c r="H146" s="490"/>
      <c r="I146" s="487"/>
      <c r="J146" s="487"/>
      <c r="K146" s="487"/>
      <c r="L146" s="490"/>
    </row>
    <row r="147" spans="1:12" s="543" customFormat="1" x14ac:dyDescent="0.2">
      <c r="A147" s="501"/>
      <c r="B147" s="501" t="s">
        <v>1018</v>
      </c>
      <c r="C147" s="492" t="s">
        <v>38</v>
      </c>
      <c r="D147" s="493"/>
      <c r="E147" s="487"/>
      <c r="F147" s="487"/>
      <c r="G147" s="487">
        <f t="shared" si="6"/>
        <v>0</v>
      </c>
      <c r="H147" s="490"/>
      <c r="I147" s="487"/>
      <c r="J147" s="487"/>
      <c r="K147" s="487"/>
      <c r="L147" s="490"/>
    </row>
    <row r="148" spans="1:12" s="543" customFormat="1" x14ac:dyDescent="0.2">
      <c r="A148" s="501"/>
      <c r="B148" s="501" t="s">
        <v>1019</v>
      </c>
      <c r="C148" s="492" t="s">
        <v>38</v>
      </c>
      <c r="D148" s="493"/>
      <c r="E148" s="487"/>
      <c r="F148" s="487"/>
      <c r="G148" s="487">
        <f t="shared" si="6"/>
        <v>0</v>
      </c>
      <c r="H148" s="490"/>
      <c r="I148" s="487"/>
      <c r="J148" s="487"/>
      <c r="K148" s="487"/>
      <c r="L148" s="490"/>
    </row>
    <row r="149" spans="1:12" s="543" customFormat="1" x14ac:dyDescent="0.2">
      <c r="A149" s="501"/>
      <c r="B149" s="501" t="s">
        <v>1020</v>
      </c>
      <c r="C149" s="492" t="s">
        <v>38</v>
      </c>
      <c r="D149" s="493"/>
      <c r="E149" s="487"/>
      <c r="F149" s="487"/>
      <c r="G149" s="487">
        <f t="shared" si="6"/>
        <v>0</v>
      </c>
      <c r="H149" s="490"/>
      <c r="I149" s="487"/>
      <c r="J149" s="487"/>
      <c r="K149" s="487"/>
      <c r="L149" s="490"/>
    </row>
    <row r="150" spans="1:12" s="543" customFormat="1" ht="25.5" x14ac:dyDescent="0.2">
      <c r="A150" s="501"/>
      <c r="B150" s="501" t="s">
        <v>1021</v>
      </c>
      <c r="C150" s="492" t="s">
        <v>38</v>
      </c>
      <c r="D150" s="493"/>
      <c r="E150" s="487"/>
      <c r="F150" s="487"/>
      <c r="G150" s="487">
        <f t="shared" si="6"/>
        <v>0</v>
      </c>
      <c r="H150" s="490"/>
      <c r="I150" s="487"/>
      <c r="J150" s="487"/>
      <c r="K150" s="487"/>
      <c r="L150" s="490"/>
    </row>
    <row r="151" spans="1:12" s="543" customFormat="1" x14ac:dyDescent="0.2">
      <c r="A151" s="501"/>
      <c r="B151" s="501" t="s">
        <v>1022</v>
      </c>
      <c r="C151" s="492" t="s">
        <v>38</v>
      </c>
      <c r="D151" s="493"/>
      <c r="E151" s="487"/>
      <c r="F151" s="487"/>
      <c r="G151" s="487">
        <f t="shared" si="6"/>
        <v>0</v>
      </c>
      <c r="H151" s="490"/>
      <c r="I151" s="487"/>
      <c r="J151" s="487"/>
      <c r="K151" s="487"/>
      <c r="L151" s="490"/>
    </row>
    <row r="152" spans="1:12" s="543" customFormat="1" x14ac:dyDescent="0.2">
      <c r="A152" s="501"/>
      <c r="B152" s="501" t="s">
        <v>1023</v>
      </c>
      <c r="C152" s="492" t="s">
        <v>38</v>
      </c>
      <c r="D152" s="493"/>
      <c r="E152" s="487"/>
      <c r="F152" s="487"/>
      <c r="G152" s="487">
        <f t="shared" si="6"/>
        <v>0</v>
      </c>
      <c r="H152" s="490"/>
      <c r="I152" s="487"/>
      <c r="J152" s="487"/>
      <c r="K152" s="487"/>
      <c r="L152" s="490"/>
    </row>
    <row r="153" spans="1:12" s="543" customFormat="1" ht="25.5" x14ac:dyDescent="0.2">
      <c r="A153" s="501"/>
      <c r="B153" s="501" t="s">
        <v>1024</v>
      </c>
      <c r="C153" s="492" t="s">
        <v>882</v>
      </c>
      <c r="D153" s="493"/>
      <c r="E153" s="487"/>
      <c r="F153" s="487"/>
      <c r="G153" s="487">
        <f t="shared" si="6"/>
        <v>0</v>
      </c>
      <c r="H153" s="490"/>
      <c r="I153" s="487"/>
      <c r="J153" s="487"/>
      <c r="K153" s="487"/>
      <c r="L153" s="490"/>
    </row>
    <row r="154" spans="1:12" s="543" customFormat="1" ht="25.5" x14ac:dyDescent="0.2">
      <c r="A154" s="501"/>
      <c r="B154" s="501" t="s">
        <v>1025</v>
      </c>
      <c r="C154" s="492" t="s">
        <v>882</v>
      </c>
      <c r="D154" s="493"/>
      <c r="E154" s="487"/>
      <c r="F154" s="487"/>
      <c r="G154" s="487">
        <f t="shared" si="6"/>
        <v>0</v>
      </c>
      <c r="H154" s="490"/>
      <c r="I154" s="487"/>
      <c r="J154" s="487"/>
      <c r="K154" s="487"/>
      <c r="L154" s="490"/>
    </row>
    <row r="155" spans="1:12" s="543" customFormat="1" ht="63.75" x14ac:dyDescent="0.2">
      <c r="A155" s="501"/>
      <c r="B155" s="503" t="s">
        <v>953</v>
      </c>
      <c r="C155" s="492" t="s">
        <v>882</v>
      </c>
      <c r="D155" s="493"/>
      <c r="E155" s="487"/>
      <c r="F155" s="487"/>
      <c r="G155" s="487">
        <f t="shared" si="6"/>
        <v>0</v>
      </c>
      <c r="H155" s="490"/>
      <c r="I155" s="487"/>
      <c r="J155" s="487"/>
      <c r="K155" s="487"/>
      <c r="L155" s="490"/>
    </row>
    <row r="156" spans="1:12" s="543" customFormat="1" x14ac:dyDescent="0.2">
      <c r="A156" s="501"/>
      <c r="B156" s="501" t="s">
        <v>954</v>
      </c>
      <c r="C156" s="492" t="s">
        <v>882</v>
      </c>
      <c r="D156" s="493"/>
      <c r="E156" s="487"/>
      <c r="F156" s="487"/>
      <c r="G156" s="487">
        <f t="shared" si="6"/>
        <v>0</v>
      </c>
      <c r="H156" s="490"/>
      <c r="I156" s="487"/>
      <c r="J156" s="487"/>
      <c r="K156" s="487"/>
      <c r="L156" s="490"/>
    </row>
    <row r="157" spans="1:12" s="543" customFormat="1" ht="25.5" x14ac:dyDescent="0.2">
      <c r="A157" s="501"/>
      <c r="B157" s="501" t="s">
        <v>1026</v>
      </c>
      <c r="C157" s="492" t="s">
        <v>416</v>
      </c>
      <c r="D157" s="493"/>
      <c r="E157" s="487"/>
      <c r="F157" s="487"/>
      <c r="G157" s="487">
        <f t="shared" si="6"/>
        <v>0</v>
      </c>
      <c r="H157" s="490"/>
      <c r="I157" s="487"/>
      <c r="J157" s="487"/>
      <c r="K157" s="487"/>
      <c r="L157" s="490"/>
    </row>
    <row r="158" spans="1:12" s="543" customFormat="1" x14ac:dyDescent="0.2">
      <c r="A158" s="501"/>
      <c r="B158" s="501"/>
      <c r="C158" s="492"/>
      <c r="D158" s="493"/>
      <c r="E158" s="487"/>
      <c r="F158" s="487"/>
      <c r="G158" s="487">
        <f t="shared" si="6"/>
        <v>0</v>
      </c>
      <c r="H158" s="490"/>
      <c r="I158" s="487"/>
      <c r="J158" s="487"/>
      <c r="K158" s="487"/>
      <c r="L158" s="490"/>
    </row>
    <row r="159" spans="1:12" x14ac:dyDescent="0.2">
      <c r="A159" s="491"/>
      <c r="B159" s="491"/>
      <c r="C159" s="492"/>
      <c r="D159" s="489"/>
      <c r="E159" s="487"/>
      <c r="F159" s="487"/>
      <c r="G159" s="487">
        <f t="shared" si="6"/>
        <v>0</v>
      </c>
      <c r="H159" s="490"/>
      <c r="I159" s="487"/>
      <c r="J159" s="487">
        <v>0</v>
      </c>
      <c r="K159" s="487">
        <f t="shared" si="4"/>
        <v>0</v>
      </c>
      <c r="L159" s="490"/>
    </row>
    <row r="160" spans="1:12" x14ac:dyDescent="0.2">
      <c r="A160" s="501"/>
      <c r="B160" s="501" t="s">
        <v>1027</v>
      </c>
      <c r="C160" s="492"/>
      <c r="D160" s="489"/>
      <c r="E160" s="487"/>
      <c r="F160" s="487"/>
      <c r="G160" s="487">
        <f t="shared" si="6"/>
        <v>0</v>
      </c>
      <c r="H160" s="472"/>
      <c r="I160" s="480"/>
      <c r="J160" s="487">
        <v>0</v>
      </c>
      <c r="K160" s="480">
        <f t="shared" si="4"/>
        <v>0</v>
      </c>
      <c r="L160" s="472"/>
    </row>
    <row r="161" spans="1:12" x14ac:dyDescent="0.2">
      <c r="A161" s="501"/>
      <c r="B161" s="501" t="s">
        <v>937</v>
      </c>
      <c r="C161" s="492"/>
      <c r="D161" s="489"/>
      <c r="E161" s="487"/>
      <c r="F161" s="487"/>
      <c r="G161" s="487">
        <f t="shared" si="6"/>
        <v>0</v>
      </c>
      <c r="H161" s="472"/>
      <c r="I161" s="480"/>
      <c r="J161" s="487">
        <v>0</v>
      </c>
      <c r="K161" s="480">
        <f t="shared" si="4"/>
        <v>0</v>
      </c>
      <c r="L161" s="472"/>
    </row>
    <row r="162" spans="1:12" ht="77.25" customHeight="1" x14ac:dyDescent="0.2">
      <c r="A162" s="501"/>
      <c r="B162" s="501" t="s">
        <v>1028</v>
      </c>
      <c r="C162" s="492" t="s">
        <v>38</v>
      </c>
      <c r="D162" s="489"/>
      <c r="E162" s="487"/>
      <c r="F162" s="487"/>
      <c r="G162" s="487">
        <f t="shared" si="6"/>
        <v>0</v>
      </c>
      <c r="H162" s="472"/>
      <c r="I162" s="480"/>
      <c r="J162" s="487"/>
      <c r="K162" s="480">
        <f t="shared" si="4"/>
        <v>0</v>
      </c>
      <c r="L162" s="472"/>
    </row>
    <row r="163" spans="1:12" s="549" customFormat="1" ht="63.75" x14ac:dyDescent="0.2">
      <c r="A163" s="501"/>
      <c r="B163" s="501" t="s">
        <v>1029</v>
      </c>
      <c r="C163" s="492" t="s">
        <v>38</v>
      </c>
      <c r="D163" s="493"/>
      <c r="E163" s="487"/>
      <c r="F163" s="487"/>
      <c r="G163" s="487">
        <f t="shared" si="6"/>
        <v>0</v>
      </c>
      <c r="H163" s="490"/>
      <c r="I163" s="487">
        <v>1</v>
      </c>
      <c r="J163" s="487"/>
      <c r="K163" s="487">
        <f t="shared" ref="K163:K226" si="7">I163*J163</f>
        <v>0</v>
      </c>
      <c r="L163" s="490"/>
    </row>
    <row r="164" spans="1:12" ht="38.25" x14ac:dyDescent="0.2">
      <c r="A164" s="488"/>
      <c r="B164" s="488" t="s">
        <v>1030</v>
      </c>
      <c r="C164" s="487" t="s">
        <v>38</v>
      </c>
      <c r="D164" s="493"/>
      <c r="E164" s="487"/>
      <c r="F164" s="487"/>
      <c r="G164" s="487">
        <f t="shared" si="6"/>
        <v>0</v>
      </c>
      <c r="H164" s="472"/>
      <c r="I164" s="480"/>
      <c r="J164" s="480"/>
      <c r="K164" s="480">
        <f t="shared" si="7"/>
        <v>0</v>
      </c>
      <c r="L164" s="472"/>
    </row>
    <row r="165" spans="1:12" ht="25.5" x14ac:dyDescent="0.2">
      <c r="A165" s="488"/>
      <c r="B165" s="488" t="s">
        <v>1031</v>
      </c>
      <c r="C165" s="487" t="s">
        <v>38</v>
      </c>
      <c r="D165" s="493"/>
      <c r="E165" s="487"/>
      <c r="F165" s="487"/>
      <c r="G165" s="487">
        <f t="shared" si="6"/>
        <v>0</v>
      </c>
      <c r="H165" s="472"/>
      <c r="I165" s="480"/>
      <c r="J165" s="480"/>
      <c r="K165" s="480">
        <f t="shared" si="7"/>
        <v>0</v>
      </c>
      <c r="L165" s="472"/>
    </row>
    <row r="166" spans="1:12" ht="25.5" x14ac:dyDescent="0.2">
      <c r="A166" s="488"/>
      <c r="B166" s="488" t="s">
        <v>1032</v>
      </c>
      <c r="C166" s="487" t="s">
        <v>38</v>
      </c>
      <c r="D166" s="493"/>
      <c r="E166" s="487"/>
      <c r="F166" s="487"/>
      <c r="G166" s="487">
        <f t="shared" si="6"/>
        <v>0</v>
      </c>
      <c r="H166" s="472"/>
      <c r="I166" s="480"/>
      <c r="J166" s="480"/>
      <c r="K166" s="480">
        <f t="shared" si="7"/>
        <v>0</v>
      </c>
      <c r="L166" s="472"/>
    </row>
    <row r="167" spans="1:12" ht="38.25" x14ac:dyDescent="0.2">
      <c r="A167" s="488"/>
      <c r="B167" s="488" t="s">
        <v>1033</v>
      </c>
      <c r="C167" s="487" t="s">
        <v>38</v>
      </c>
      <c r="D167" s="493"/>
      <c r="E167" s="487"/>
      <c r="F167" s="487"/>
      <c r="G167" s="487">
        <f t="shared" si="6"/>
        <v>0</v>
      </c>
      <c r="H167" s="472"/>
      <c r="I167" s="480"/>
      <c r="J167" s="480"/>
      <c r="K167" s="480">
        <f t="shared" si="7"/>
        <v>0</v>
      </c>
      <c r="L167" s="472"/>
    </row>
    <row r="168" spans="1:12" s="549" customFormat="1" ht="27" x14ac:dyDescent="0.2">
      <c r="A168" s="501"/>
      <c r="B168" s="501" t="s">
        <v>1484</v>
      </c>
      <c r="C168" s="492" t="s">
        <v>882</v>
      </c>
      <c r="D168" s="493"/>
      <c r="E168" s="487">
        <v>100</v>
      </c>
      <c r="F168" s="487"/>
      <c r="G168" s="487">
        <f t="shared" si="6"/>
        <v>0</v>
      </c>
      <c r="H168" s="472"/>
      <c r="I168" s="480"/>
      <c r="J168" s="480"/>
      <c r="K168" s="480">
        <f t="shared" si="7"/>
        <v>0</v>
      </c>
      <c r="L168" s="472"/>
    </row>
    <row r="169" spans="1:12" s="549" customFormat="1" x14ac:dyDescent="0.2">
      <c r="A169" s="501"/>
      <c r="B169" s="501" t="s">
        <v>1034</v>
      </c>
      <c r="C169" s="492" t="s">
        <v>38</v>
      </c>
      <c r="D169" s="493"/>
      <c r="E169" s="487">
        <v>2</v>
      </c>
      <c r="F169" s="487"/>
      <c r="G169" s="487">
        <f t="shared" si="6"/>
        <v>0</v>
      </c>
      <c r="H169" s="472"/>
      <c r="I169" s="480"/>
      <c r="J169" s="480"/>
      <c r="K169" s="480">
        <f t="shared" si="7"/>
        <v>0</v>
      </c>
      <c r="L169" s="472"/>
    </row>
    <row r="170" spans="1:12" s="549" customFormat="1" ht="63.75" x14ac:dyDescent="0.2">
      <c r="A170" s="503"/>
      <c r="B170" s="503" t="s">
        <v>953</v>
      </c>
      <c r="C170" s="492" t="s">
        <v>882</v>
      </c>
      <c r="D170" s="493"/>
      <c r="E170" s="487">
        <v>70</v>
      </c>
      <c r="F170" s="487"/>
      <c r="G170" s="487">
        <f t="shared" si="6"/>
        <v>0</v>
      </c>
      <c r="H170" s="472"/>
      <c r="I170" s="480"/>
      <c r="J170" s="480"/>
      <c r="K170" s="480">
        <f t="shared" si="7"/>
        <v>0</v>
      </c>
      <c r="L170" s="472"/>
    </row>
    <row r="171" spans="1:12" s="549" customFormat="1" x14ac:dyDescent="0.2">
      <c r="A171" s="501"/>
      <c r="B171" s="501" t="s">
        <v>954</v>
      </c>
      <c r="C171" s="492" t="s">
        <v>882</v>
      </c>
      <c r="D171" s="493"/>
      <c r="E171" s="487">
        <v>30</v>
      </c>
      <c r="F171" s="487"/>
      <c r="G171" s="487">
        <f t="shared" si="6"/>
        <v>0</v>
      </c>
      <c r="H171" s="472"/>
      <c r="I171" s="480"/>
      <c r="J171" s="480"/>
      <c r="K171" s="480">
        <f t="shared" si="7"/>
        <v>0</v>
      </c>
      <c r="L171" s="472"/>
    </row>
    <row r="172" spans="1:12" s="549" customFormat="1" ht="38.25" x14ac:dyDescent="0.2">
      <c r="A172" s="501"/>
      <c r="B172" s="501" t="s">
        <v>1035</v>
      </c>
      <c r="C172" s="492" t="s">
        <v>416</v>
      </c>
      <c r="D172" s="493"/>
      <c r="E172" s="487"/>
      <c r="F172" s="487"/>
      <c r="G172" s="487">
        <f t="shared" si="6"/>
        <v>0</v>
      </c>
      <c r="H172" s="472"/>
      <c r="I172" s="480"/>
      <c r="J172" s="480"/>
      <c r="K172" s="480">
        <f t="shared" si="7"/>
        <v>0</v>
      </c>
      <c r="L172" s="472"/>
    </row>
    <row r="173" spans="1:12" x14ac:dyDescent="0.2">
      <c r="A173" s="504"/>
      <c r="B173" s="504"/>
      <c r="C173" s="487"/>
      <c r="D173" s="493"/>
      <c r="E173" s="487"/>
      <c r="F173" s="487"/>
      <c r="G173" s="487">
        <f t="shared" si="6"/>
        <v>0</v>
      </c>
      <c r="H173" s="490"/>
      <c r="I173" s="487"/>
      <c r="J173" s="487"/>
      <c r="K173" s="487">
        <f t="shared" si="7"/>
        <v>0</v>
      </c>
      <c r="L173" s="490"/>
    </row>
    <row r="174" spans="1:12" x14ac:dyDescent="0.2">
      <c r="A174" s="496"/>
      <c r="B174" s="496" t="s">
        <v>1036</v>
      </c>
      <c r="C174" s="487"/>
      <c r="D174" s="493"/>
      <c r="E174" s="487"/>
      <c r="F174" s="487"/>
      <c r="G174" s="487">
        <f t="shared" si="6"/>
        <v>0</v>
      </c>
      <c r="H174" s="472"/>
      <c r="I174" s="480"/>
      <c r="J174" s="480"/>
      <c r="K174" s="480">
        <f t="shared" si="7"/>
        <v>0</v>
      </c>
      <c r="L174" s="472"/>
    </row>
    <row r="175" spans="1:12" x14ac:dyDescent="0.2">
      <c r="A175" s="496"/>
      <c r="B175" s="496" t="s">
        <v>937</v>
      </c>
      <c r="C175" s="487"/>
      <c r="D175" s="493"/>
      <c r="E175" s="487"/>
      <c r="F175" s="487"/>
      <c r="G175" s="487">
        <f t="shared" si="6"/>
        <v>0</v>
      </c>
      <c r="H175" s="472"/>
      <c r="I175" s="480"/>
      <c r="J175" s="480"/>
      <c r="K175" s="480">
        <f t="shared" si="7"/>
        <v>0</v>
      </c>
      <c r="L175" s="472"/>
    </row>
    <row r="176" spans="1:12" ht="51" x14ac:dyDescent="0.2">
      <c r="A176" s="553"/>
      <c r="B176" s="553" t="s">
        <v>1037</v>
      </c>
      <c r="C176" s="487" t="s">
        <v>38</v>
      </c>
      <c r="D176" s="489"/>
      <c r="E176" s="487"/>
      <c r="F176" s="487"/>
      <c r="G176" s="487">
        <f t="shared" si="6"/>
        <v>0</v>
      </c>
      <c r="H176" s="472"/>
      <c r="I176" s="480"/>
      <c r="J176" s="480"/>
      <c r="K176" s="480">
        <f t="shared" si="7"/>
        <v>0</v>
      </c>
      <c r="L176" s="472"/>
    </row>
    <row r="177" spans="1:12" x14ac:dyDescent="0.2">
      <c r="A177" s="553"/>
      <c r="B177" s="553" t="s">
        <v>1038</v>
      </c>
      <c r="C177" s="487" t="s">
        <v>38</v>
      </c>
      <c r="D177" s="489"/>
      <c r="E177" s="487"/>
      <c r="F177" s="487"/>
      <c r="G177" s="487">
        <f t="shared" si="6"/>
        <v>0</v>
      </c>
      <c r="H177" s="472"/>
      <c r="I177" s="480"/>
      <c r="J177" s="480"/>
      <c r="K177" s="480">
        <f t="shared" si="7"/>
        <v>0</v>
      </c>
      <c r="L177" s="472"/>
    </row>
    <row r="178" spans="1:12" ht="25.5" x14ac:dyDescent="0.2">
      <c r="A178" s="553"/>
      <c r="B178" s="553" t="s">
        <v>1039</v>
      </c>
      <c r="C178" s="487" t="s">
        <v>38</v>
      </c>
      <c r="D178" s="489"/>
      <c r="E178" s="487"/>
      <c r="F178" s="487"/>
      <c r="G178" s="487">
        <f t="shared" si="6"/>
        <v>0</v>
      </c>
      <c r="H178" s="472"/>
      <c r="I178" s="480"/>
      <c r="J178" s="480"/>
      <c r="K178" s="480">
        <f t="shared" si="7"/>
        <v>0</v>
      </c>
      <c r="L178" s="472"/>
    </row>
    <row r="179" spans="1:12" x14ac:dyDescent="0.2">
      <c r="A179" s="553"/>
      <c r="B179" s="553" t="s">
        <v>1040</v>
      </c>
      <c r="C179" s="487" t="s">
        <v>38</v>
      </c>
      <c r="D179" s="489"/>
      <c r="E179" s="487"/>
      <c r="F179" s="487"/>
      <c r="G179" s="487">
        <f t="shared" si="6"/>
        <v>0</v>
      </c>
      <c r="H179" s="472"/>
      <c r="I179" s="480"/>
      <c r="J179" s="480"/>
      <c r="K179" s="480">
        <f t="shared" si="7"/>
        <v>0</v>
      </c>
      <c r="L179" s="472"/>
    </row>
    <row r="180" spans="1:12" ht="25.5" x14ac:dyDescent="0.2">
      <c r="A180" s="488"/>
      <c r="B180" s="488" t="s">
        <v>1041</v>
      </c>
      <c r="C180" s="487" t="s">
        <v>882</v>
      </c>
      <c r="D180" s="489"/>
      <c r="E180" s="487"/>
      <c r="F180" s="487"/>
      <c r="G180" s="487">
        <f t="shared" si="6"/>
        <v>0</v>
      </c>
      <c r="H180" s="472"/>
      <c r="I180" s="480"/>
      <c r="J180" s="480"/>
      <c r="K180" s="480">
        <f t="shared" si="7"/>
        <v>0</v>
      </c>
      <c r="L180" s="472"/>
    </row>
    <row r="181" spans="1:12" ht="27" x14ac:dyDescent="0.2">
      <c r="A181" s="488"/>
      <c r="B181" s="488" t="s">
        <v>1473</v>
      </c>
      <c r="C181" s="487" t="s">
        <v>882</v>
      </c>
      <c r="D181" s="489"/>
      <c r="E181" s="487"/>
      <c r="F181" s="487"/>
      <c r="G181" s="487">
        <f t="shared" si="6"/>
        <v>0</v>
      </c>
      <c r="H181" s="472"/>
      <c r="I181" s="480"/>
      <c r="J181" s="480"/>
      <c r="K181" s="480">
        <f t="shared" si="7"/>
        <v>0</v>
      </c>
      <c r="L181" s="472"/>
    </row>
    <row r="182" spans="1:12" ht="51" x14ac:dyDescent="0.2">
      <c r="A182" s="516"/>
      <c r="B182" s="516" t="s">
        <v>953</v>
      </c>
      <c r="C182" s="487" t="s">
        <v>882</v>
      </c>
      <c r="D182" s="489"/>
      <c r="E182" s="487"/>
      <c r="F182" s="487"/>
      <c r="G182" s="487">
        <f t="shared" si="6"/>
        <v>0</v>
      </c>
      <c r="H182" s="472"/>
      <c r="I182" s="480"/>
      <c r="J182" s="480"/>
      <c r="K182" s="480">
        <f t="shared" si="7"/>
        <v>0</v>
      </c>
      <c r="L182" s="472"/>
    </row>
    <row r="183" spans="1:12" x14ac:dyDescent="0.2">
      <c r="A183" s="547"/>
      <c r="B183" s="547" t="s">
        <v>954</v>
      </c>
      <c r="C183" s="554" t="s">
        <v>882</v>
      </c>
      <c r="D183" s="489"/>
      <c r="E183" s="487"/>
      <c r="F183" s="487"/>
      <c r="G183" s="487">
        <f t="shared" si="6"/>
        <v>0</v>
      </c>
      <c r="H183" s="472"/>
      <c r="I183" s="480"/>
      <c r="J183" s="480"/>
      <c r="K183" s="480">
        <f t="shared" si="7"/>
        <v>0</v>
      </c>
      <c r="L183" s="472"/>
    </row>
    <row r="184" spans="1:12" x14ac:dyDescent="0.2">
      <c r="A184" s="488"/>
      <c r="B184" s="488" t="s">
        <v>1042</v>
      </c>
      <c r="C184" s="487" t="s">
        <v>38</v>
      </c>
      <c r="D184" s="489"/>
      <c r="E184" s="487"/>
      <c r="F184" s="487"/>
      <c r="G184" s="487">
        <f t="shared" si="6"/>
        <v>0</v>
      </c>
      <c r="H184" s="472"/>
      <c r="I184" s="480"/>
      <c r="J184" s="480"/>
      <c r="K184" s="480">
        <f t="shared" si="7"/>
        <v>0</v>
      </c>
      <c r="L184" s="472"/>
    </row>
    <row r="185" spans="1:12" x14ac:dyDescent="0.2">
      <c r="A185" s="488"/>
      <c r="B185" s="488" t="s">
        <v>1043</v>
      </c>
      <c r="C185" s="487" t="s">
        <v>38</v>
      </c>
      <c r="D185" s="489"/>
      <c r="E185" s="487"/>
      <c r="F185" s="487"/>
      <c r="G185" s="487">
        <f t="shared" si="6"/>
        <v>0</v>
      </c>
      <c r="H185" s="472"/>
      <c r="I185" s="480"/>
      <c r="J185" s="480"/>
      <c r="K185" s="480">
        <f t="shared" si="7"/>
        <v>0</v>
      </c>
      <c r="L185" s="472"/>
    </row>
    <row r="186" spans="1:12" x14ac:dyDescent="0.2">
      <c r="A186" s="488"/>
      <c r="B186" s="488"/>
      <c r="C186" s="487"/>
      <c r="D186" s="489"/>
      <c r="E186" s="487"/>
      <c r="F186" s="487"/>
      <c r="G186" s="487">
        <f t="shared" si="6"/>
        <v>0</v>
      </c>
      <c r="H186" s="490"/>
      <c r="I186" s="487"/>
      <c r="J186" s="487"/>
      <c r="K186" s="487">
        <f t="shared" si="7"/>
        <v>0</v>
      </c>
      <c r="L186" s="490"/>
    </row>
    <row r="187" spans="1:12" x14ac:dyDescent="0.2">
      <c r="A187" s="496"/>
      <c r="B187" s="496" t="s">
        <v>1044</v>
      </c>
      <c r="C187" s="487"/>
      <c r="D187" s="489"/>
      <c r="E187" s="487"/>
      <c r="F187" s="487"/>
      <c r="G187" s="487">
        <f t="shared" si="6"/>
        <v>0</v>
      </c>
      <c r="H187" s="472"/>
      <c r="I187" s="480"/>
      <c r="J187" s="480"/>
      <c r="K187" s="480">
        <f t="shared" si="7"/>
        <v>0</v>
      </c>
      <c r="L187" s="472"/>
    </row>
    <row r="188" spans="1:12" x14ac:dyDescent="0.2">
      <c r="A188" s="496"/>
      <c r="B188" s="496" t="s">
        <v>937</v>
      </c>
      <c r="C188" s="487"/>
      <c r="D188" s="489"/>
      <c r="E188" s="487"/>
      <c r="F188" s="487"/>
      <c r="G188" s="487">
        <f t="shared" si="6"/>
        <v>0</v>
      </c>
      <c r="H188" s="472"/>
      <c r="I188" s="480"/>
      <c r="J188" s="480"/>
      <c r="K188" s="480">
        <f t="shared" si="7"/>
        <v>0</v>
      </c>
      <c r="L188" s="472"/>
    </row>
    <row r="189" spans="1:12" ht="76.5" x14ac:dyDescent="0.2">
      <c r="A189" s="488"/>
      <c r="B189" s="488" t="s">
        <v>1045</v>
      </c>
      <c r="C189" s="487" t="s">
        <v>38</v>
      </c>
      <c r="D189" s="489"/>
      <c r="E189" s="487"/>
      <c r="F189" s="487"/>
      <c r="G189" s="487">
        <f t="shared" si="6"/>
        <v>0</v>
      </c>
      <c r="H189" s="472"/>
      <c r="I189" s="480"/>
      <c r="J189" s="480"/>
      <c r="K189" s="480">
        <f t="shared" si="7"/>
        <v>0</v>
      </c>
      <c r="L189" s="472"/>
    </row>
    <row r="190" spans="1:12" x14ac:dyDescent="0.2">
      <c r="A190" s="488"/>
      <c r="B190" s="488" t="s">
        <v>1046</v>
      </c>
      <c r="C190" s="487" t="s">
        <v>38</v>
      </c>
      <c r="D190" s="489"/>
      <c r="E190" s="487"/>
      <c r="F190" s="487"/>
      <c r="G190" s="487">
        <f t="shared" si="6"/>
        <v>0</v>
      </c>
      <c r="H190" s="472"/>
      <c r="I190" s="480"/>
      <c r="J190" s="480"/>
      <c r="K190" s="480">
        <f t="shared" si="7"/>
        <v>0</v>
      </c>
      <c r="L190" s="472"/>
    </row>
    <row r="191" spans="1:12" x14ac:dyDescent="0.2">
      <c r="A191" s="488"/>
      <c r="B191" s="488" t="s">
        <v>1047</v>
      </c>
      <c r="C191" s="487" t="s">
        <v>38</v>
      </c>
      <c r="D191" s="489"/>
      <c r="E191" s="487"/>
      <c r="F191" s="487"/>
      <c r="G191" s="487">
        <f t="shared" si="6"/>
        <v>0</v>
      </c>
      <c r="H191" s="472"/>
      <c r="I191" s="480"/>
      <c r="J191" s="480"/>
      <c r="K191" s="480">
        <f t="shared" si="7"/>
        <v>0</v>
      </c>
      <c r="L191" s="472"/>
    </row>
    <row r="192" spans="1:12" x14ac:dyDescent="0.2">
      <c r="A192" s="488"/>
      <c r="B192" s="488" t="s">
        <v>1048</v>
      </c>
      <c r="C192" s="487" t="s">
        <v>38</v>
      </c>
      <c r="D192" s="489"/>
      <c r="E192" s="487"/>
      <c r="F192" s="487"/>
      <c r="G192" s="487">
        <f t="shared" si="6"/>
        <v>0</v>
      </c>
      <c r="H192" s="472"/>
      <c r="I192" s="480"/>
      <c r="J192" s="480"/>
      <c r="K192" s="480">
        <f t="shared" si="7"/>
        <v>0</v>
      </c>
      <c r="L192" s="472"/>
    </row>
    <row r="193" spans="1:12" x14ac:dyDescent="0.2">
      <c r="A193" s="488"/>
      <c r="B193" s="488" t="s">
        <v>1049</v>
      </c>
      <c r="C193" s="487" t="s">
        <v>38</v>
      </c>
      <c r="D193" s="489"/>
      <c r="E193" s="487"/>
      <c r="F193" s="487"/>
      <c r="G193" s="487">
        <f t="shared" si="6"/>
        <v>0</v>
      </c>
      <c r="H193" s="472"/>
      <c r="I193" s="480"/>
      <c r="J193" s="480"/>
      <c r="K193" s="480">
        <f t="shared" si="7"/>
        <v>0</v>
      </c>
      <c r="L193" s="472"/>
    </row>
    <row r="194" spans="1:12" ht="51" x14ac:dyDescent="0.2">
      <c r="A194" s="488"/>
      <c r="B194" s="488" t="s">
        <v>1050</v>
      </c>
      <c r="C194" s="487" t="s">
        <v>38</v>
      </c>
      <c r="D194" s="489"/>
      <c r="E194" s="487"/>
      <c r="F194" s="487"/>
      <c r="G194" s="487">
        <f t="shared" si="6"/>
        <v>0</v>
      </c>
      <c r="H194" s="472"/>
      <c r="I194" s="480"/>
      <c r="J194" s="480"/>
      <c r="K194" s="480">
        <f t="shared" si="7"/>
        <v>0</v>
      </c>
      <c r="L194" s="472"/>
    </row>
    <row r="195" spans="1:12" s="549" customFormat="1" ht="38.25" x14ac:dyDescent="0.2">
      <c r="A195" s="501"/>
      <c r="B195" s="501" t="s">
        <v>1051</v>
      </c>
      <c r="C195" s="492" t="s">
        <v>38</v>
      </c>
      <c r="D195" s="493"/>
      <c r="E195" s="487">
        <v>1</v>
      </c>
      <c r="F195" s="487"/>
      <c r="G195" s="487">
        <f t="shared" si="6"/>
        <v>0</v>
      </c>
      <c r="H195" s="472"/>
      <c r="I195" s="480"/>
      <c r="J195" s="480"/>
      <c r="K195" s="480">
        <f t="shared" si="7"/>
        <v>0</v>
      </c>
      <c r="L195" s="472"/>
    </row>
    <row r="196" spans="1:12" ht="25.5" x14ac:dyDescent="0.2">
      <c r="A196" s="488"/>
      <c r="B196" s="488" t="s">
        <v>1485</v>
      </c>
      <c r="C196" s="487" t="s">
        <v>38</v>
      </c>
      <c r="D196" s="489"/>
      <c r="E196" s="487"/>
      <c r="F196" s="487"/>
      <c r="G196" s="487">
        <f t="shared" si="6"/>
        <v>0</v>
      </c>
      <c r="H196" s="472"/>
      <c r="I196" s="480"/>
      <c r="J196" s="480"/>
      <c r="K196" s="480">
        <f t="shared" si="7"/>
        <v>0</v>
      </c>
      <c r="L196" s="472"/>
    </row>
    <row r="197" spans="1:12" x14ac:dyDescent="0.2">
      <c r="A197" s="488"/>
      <c r="B197" s="488" t="s">
        <v>1052</v>
      </c>
      <c r="C197" s="487" t="s">
        <v>38</v>
      </c>
      <c r="D197" s="489"/>
      <c r="E197" s="487"/>
      <c r="F197" s="487"/>
      <c r="G197" s="487">
        <f t="shared" si="6"/>
        <v>0</v>
      </c>
      <c r="H197" s="472"/>
      <c r="I197" s="480"/>
      <c r="J197" s="480"/>
      <c r="K197" s="480">
        <f t="shared" si="7"/>
        <v>0</v>
      </c>
      <c r="L197" s="472"/>
    </row>
    <row r="198" spans="1:12" ht="25.5" x14ac:dyDescent="0.2">
      <c r="A198" s="488"/>
      <c r="B198" s="488" t="s">
        <v>1053</v>
      </c>
      <c r="C198" s="487" t="s">
        <v>38</v>
      </c>
      <c r="D198" s="489"/>
      <c r="E198" s="487"/>
      <c r="F198" s="487"/>
      <c r="G198" s="487">
        <f t="shared" si="6"/>
        <v>0</v>
      </c>
      <c r="H198" s="472"/>
      <c r="I198" s="480"/>
      <c r="J198" s="480"/>
      <c r="K198" s="480">
        <f t="shared" si="7"/>
        <v>0</v>
      </c>
      <c r="L198" s="472"/>
    </row>
    <row r="199" spans="1:12" x14ac:dyDescent="0.2">
      <c r="A199" s="488"/>
      <c r="B199" s="488" t="s">
        <v>1054</v>
      </c>
      <c r="C199" s="487" t="s">
        <v>38</v>
      </c>
      <c r="D199" s="489"/>
      <c r="E199" s="487"/>
      <c r="F199" s="487"/>
      <c r="G199" s="487">
        <f t="shared" si="6"/>
        <v>0</v>
      </c>
      <c r="H199" s="472"/>
      <c r="I199" s="480"/>
      <c r="J199" s="480"/>
      <c r="K199" s="480">
        <f t="shared" si="7"/>
        <v>0</v>
      </c>
      <c r="L199" s="472"/>
    </row>
    <row r="200" spans="1:12" ht="51" x14ac:dyDescent="0.2">
      <c r="A200" s="516"/>
      <c r="B200" s="516" t="s">
        <v>953</v>
      </c>
      <c r="C200" s="487" t="s">
        <v>882</v>
      </c>
      <c r="D200" s="489"/>
      <c r="E200" s="487"/>
      <c r="F200" s="487"/>
      <c r="G200" s="487">
        <f t="shared" si="6"/>
        <v>0</v>
      </c>
      <c r="H200" s="472"/>
      <c r="I200" s="480"/>
      <c r="J200" s="480"/>
      <c r="K200" s="480">
        <f t="shared" si="7"/>
        <v>0</v>
      </c>
      <c r="L200" s="472"/>
    </row>
    <row r="201" spans="1:12" ht="14.25" x14ac:dyDescent="0.2">
      <c r="A201" s="517"/>
      <c r="B201" s="517" t="s">
        <v>1486</v>
      </c>
      <c r="C201" s="487" t="s">
        <v>882</v>
      </c>
      <c r="D201" s="489"/>
      <c r="E201" s="487"/>
      <c r="F201" s="487"/>
      <c r="G201" s="487">
        <f t="shared" si="6"/>
        <v>0</v>
      </c>
      <c r="H201" s="472"/>
      <c r="I201" s="480"/>
      <c r="J201" s="480"/>
      <c r="K201" s="480">
        <f t="shared" si="7"/>
        <v>0</v>
      </c>
      <c r="L201" s="472"/>
    </row>
    <row r="202" spans="1:12" x14ac:dyDescent="0.2">
      <c r="A202" s="547"/>
      <c r="B202" s="547" t="s">
        <v>954</v>
      </c>
      <c r="C202" s="554" t="s">
        <v>882</v>
      </c>
      <c r="D202" s="489"/>
      <c r="E202" s="487"/>
      <c r="F202" s="487"/>
      <c r="G202" s="487">
        <f t="shared" si="6"/>
        <v>0</v>
      </c>
      <c r="H202" s="472"/>
      <c r="I202" s="480"/>
      <c r="J202" s="480"/>
      <c r="K202" s="480">
        <f t="shared" si="7"/>
        <v>0</v>
      </c>
      <c r="L202" s="472"/>
    </row>
    <row r="203" spans="1:12" x14ac:dyDescent="0.2">
      <c r="A203" s="517"/>
      <c r="B203" s="517" t="s">
        <v>1055</v>
      </c>
      <c r="C203" s="487" t="s">
        <v>416</v>
      </c>
      <c r="D203" s="489"/>
      <c r="E203" s="487"/>
      <c r="F203" s="487"/>
      <c r="G203" s="487">
        <f t="shared" si="6"/>
        <v>0</v>
      </c>
      <c r="H203" s="472"/>
      <c r="I203" s="480"/>
      <c r="J203" s="480"/>
      <c r="K203" s="480">
        <f t="shared" si="7"/>
        <v>0</v>
      </c>
      <c r="L203" s="472"/>
    </row>
    <row r="204" spans="1:12" ht="38.25" x14ac:dyDescent="0.2">
      <c r="A204" s="517"/>
      <c r="B204" s="517" t="s">
        <v>1056</v>
      </c>
      <c r="C204" s="487" t="s">
        <v>416</v>
      </c>
      <c r="D204" s="489"/>
      <c r="E204" s="487"/>
      <c r="F204" s="487"/>
      <c r="G204" s="487">
        <f t="shared" si="6"/>
        <v>0</v>
      </c>
      <c r="H204" s="472"/>
      <c r="I204" s="480"/>
      <c r="J204" s="480"/>
      <c r="K204" s="480">
        <f t="shared" si="7"/>
        <v>0</v>
      </c>
      <c r="L204" s="472"/>
    </row>
    <row r="205" spans="1:12" x14ac:dyDescent="0.2">
      <c r="A205" s="488"/>
      <c r="B205" s="488"/>
      <c r="C205" s="487"/>
      <c r="D205" s="489"/>
      <c r="E205" s="487"/>
      <c r="F205" s="487"/>
      <c r="G205" s="487">
        <f t="shared" si="6"/>
        <v>0</v>
      </c>
      <c r="H205" s="490"/>
      <c r="I205" s="487"/>
      <c r="J205" s="487"/>
      <c r="K205" s="487">
        <f t="shared" si="7"/>
        <v>0</v>
      </c>
      <c r="L205" s="490"/>
    </row>
    <row r="206" spans="1:12" x14ac:dyDescent="0.2">
      <c r="A206" s="496"/>
      <c r="B206" s="496" t="s">
        <v>1057</v>
      </c>
      <c r="C206" s="487"/>
      <c r="D206" s="489"/>
      <c r="E206" s="487"/>
      <c r="F206" s="487"/>
      <c r="G206" s="487">
        <f t="shared" si="6"/>
        <v>0</v>
      </c>
      <c r="H206" s="472"/>
      <c r="I206" s="480"/>
      <c r="J206" s="480"/>
      <c r="K206" s="480">
        <f t="shared" si="7"/>
        <v>0</v>
      </c>
      <c r="L206" s="472"/>
    </row>
    <row r="207" spans="1:12" x14ac:dyDescent="0.2">
      <c r="A207" s="496"/>
      <c r="B207" s="496" t="s">
        <v>937</v>
      </c>
      <c r="C207" s="487"/>
      <c r="D207" s="489"/>
      <c r="E207" s="487"/>
      <c r="F207" s="487"/>
      <c r="G207" s="487">
        <f t="shared" ref="G207:G270" si="8">E207*F207</f>
        <v>0</v>
      </c>
      <c r="H207" s="472"/>
      <c r="I207" s="480"/>
      <c r="J207" s="480"/>
      <c r="K207" s="480">
        <f t="shared" si="7"/>
        <v>0</v>
      </c>
      <c r="L207" s="472"/>
    </row>
    <row r="208" spans="1:12" ht="333.75" customHeight="1" x14ac:dyDescent="0.2">
      <c r="A208" s="517"/>
      <c r="B208" s="517" t="s">
        <v>1058</v>
      </c>
      <c r="C208" s="487"/>
      <c r="D208" s="489"/>
      <c r="E208" s="487"/>
      <c r="F208" s="487"/>
      <c r="G208" s="487">
        <f t="shared" si="8"/>
        <v>0</v>
      </c>
      <c r="H208" s="472"/>
      <c r="I208" s="480"/>
      <c r="J208" s="480"/>
      <c r="K208" s="480">
        <f t="shared" si="7"/>
        <v>0</v>
      </c>
      <c r="L208" s="472"/>
    </row>
    <row r="209" spans="1:12" x14ac:dyDescent="0.2">
      <c r="A209" s="504"/>
      <c r="B209" s="504"/>
      <c r="C209" s="487"/>
      <c r="D209" s="489"/>
      <c r="E209" s="487"/>
      <c r="F209" s="487"/>
      <c r="G209" s="487">
        <f t="shared" si="8"/>
        <v>0</v>
      </c>
      <c r="H209" s="472"/>
      <c r="I209" s="480"/>
      <c r="J209" s="480"/>
      <c r="K209" s="480">
        <f t="shared" si="7"/>
        <v>0</v>
      </c>
      <c r="L209" s="472"/>
    </row>
    <row r="210" spans="1:12" x14ac:dyDescent="0.2">
      <c r="A210" s="496"/>
      <c r="B210" s="496" t="s">
        <v>1059</v>
      </c>
      <c r="C210" s="487"/>
      <c r="D210" s="489"/>
      <c r="E210" s="487"/>
      <c r="F210" s="487"/>
      <c r="G210" s="487">
        <f t="shared" si="8"/>
        <v>0</v>
      </c>
      <c r="H210" s="472"/>
      <c r="I210" s="480"/>
      <c r="J210" s="480"/>
      <c r="K210" s="480">
        <f t="shared" si="7"/>
        <v>0</v>
      </c>
      <c r="L210" s="472"/>
    </row>
    <row r="211" spans="1:12" s="549" customFormat="1" ht="76.5" x14ac:dyDescent="0.2">
      <c r="A211" s="501"/>
      <c r="B211" s="501" t="s">
        <v>1487</v>
      </c>
      <c r="C211" s="492" t="s">
        <v>38</v>
      </c>
      <c r="D211" s="493"/>
      <c r="E211" s="487"/>
      <c r="F211" s="487"/>
      <c r="G211" s="487">
        <f t="shared" si="8"/>
        <v>0</v>
      </c>
      <c r="H211" s="490"/>
      <c r="I211" s="487">
        <v>1</v>
      </c>
      <c r="J211" s="487"/>
      <c r="K211" s="487">
        <f t="shared" si="7"/>
        <v>0</v>
      </c>
      <c r="L211" s="490"/>
    </row>
    <row r="212" spans="1:12" x14ac:dyDescent="0.2">
      <c r="A212" s="501"/>
      <c r="B212" s="501" t="s">
        <v>1060</v>
      </c>
      <c r="C212" s="492" t="s">
        <v>416</v>
      </c>
      <c r="D212" s="489"/>
      <c r="E212" s="487"/>
      <c r="F212" s="487"/>
      <c r="G212" s="487">
        <f t="shared" si="8"/>
        <v>0</v>
      </c>
      <c r="H212" s="490"/>
      <c r="I212" s="487">
        <v>1</v>
      </c>
      <c r="J212" s="487"/>
      <c r="K212" s="487">
        <f t="shared" si="7"/>
        <v>0</v>
      </c>
      <c r="L212" s="490"/>
    </row>
    <row r="213" spans="1:12" ht="38.25" x14ac:dyDescent="0.2">
      <c r="A213" s="501"/>
      <c r="B213" s="501" t="s">
        <v>1061</v>
      </c>
      <c r="C213" s="492" t="s">
        <v>38</v>
      </c>
      <c r="D213" s="489"/>
      <c r="E213" s="487"/>
      <c r="F213" s="487"/>
      <c r="G213" s="487">
        <f t="shared" si="8"/>
        <v>0</v>
      </c>
      <c r="H213" s="490"/>
      <c r="I213" s="487"/>
      <c r="J213" s="487"/>
      <c r="K213" s="487">
        <f t="shared" si="7"/>
        <v>0</v>
      </c>
      <c r="L213" s="490"/>
    </row>
    <row r="214" spans="1:12" x14ac:dyDescent="0.2">
      <c r="A214" s="501"/>
      <c r="B214" s="501" t="s">
        <v>1062</v>
      </c>
      <c r="C214" s="492" t="s">
        <v>38</v>
      </c>
      <c r="D214" s="489"/>
      <c r="E214" s="487"/>
      <c r="F214" s="487"/>
      <c r="G214" s="487">
        <f t="shared" si="8"/>
        <v>0</v>
      </c>
      <c r="H214" s="490"/>
      <c r="I214" s="487"/>
      <c r="J214" s="487"/>
      <c r="K214" s="487">
        <f t="shared" si="7"/>
        <v>0</v>
      </c>
      <c r="L214" s="490"/>
    </row>
    <row r="215" spans="1:12" x14ac:dyDescent="0.2">
      <c r="A215" s="501"/>
      <c r="B215" s="501" t="s">
        <v>1063</v>
      </c>
      <c r="C215" s="492" t="s">
        <v>38</v>
      </c>
      <c r="D215" s="489"/>
      <c r="E215" s="487"/>
      <c r="F215" s="487"/>
      <c r="G215" s="487">
        <f t="shared" si="8"/>
        <v>0</v>
      </c>
      <c r="H215" s="490"/>
      <c r="I215" s="487"/>
      <c r="J215" s="487"/>
      <c r="K215" s="487">
        <f t="shared" si="7"/>
        <v>0</v>
      </c>
      <c r="L215" s="490"/>
    </row>
    <row r="216" spans="1:12" x14ac:dyDescent="0.2">
      <c r="A216" s="501"/>
      <c r="B216" s="501" t="s">
        <v>1064</v>
      </c>
      <c r="C216" s="492" t="s">
        <v>38</v>
      </c>
      <c r="D216" s="489"/>
      <c r="E216" s="487"/>
      <c r="F216" s="487"/>
      <c r="G216" s="487">
        <f t="shared" si="8"/>
        <v>0</v>
      </c>
      <c r="H216" s="490"/>
      <c r="I216" s="487"/>
      <c r="J216" s="487"/>
      <c r="K216" s="487">
        <f t="shared" si="7"/>
        <v>0</v>
      </c>
      <c r="L216" s="490"/>
    </row>
    <row r="217" spans="1:12" x14ac:dyDescent="0.2">
      <c r="A217" s="501"/>
      <c r="B217" s="501" t="s">
        <v>1065</v>
      </c>
      <c r="C217" s="492" t="s">
        <v>38</v>
      </c>
      <c r="D217" s="489"/>
      <c r="E217" s="487"/>
      <c r="F217" s="487"/>
      <c r="G217" s="487">
        <f t="shared" si="8"/>
        <v>0</v>
      </c>
      <c r="H217" s="490"/>
      <c r="I217" s="487"/>
      <c r="J217" s="487"/>
      <c r="K217" s="487">
        <f t="shared" si="7"/>
        <v>0</v>
      </c>
      <c r="L217" s="490"/>
    </row>
    <row r="218" spans="1:12" x14ac:dyDescent="0.2">
      <c r="A218" s="501"/>
      <c r="B218" s="501" t="s">
        <v>1066</v>
      </c>
      <c r="C218" s="492" t="s">
        <v>38</v>
      </c>
      <c r="D218" s="489"/>
      <c r="E218" s="487"/>
      <c r="F218" s="487"/>
      <c r="G218" s="487">
        <f t="shared" si="8"/>
        <v>0</v>
      </c>
      <c r="H218" s="490"/>
      <c r="I218" s="487"/>
      <c r="J218" s="487"/>
      <c r="K218" s="487">
        <f t="shared" si="7"/>
        <v>0</v>
      </c>
      <c r="L218" s="490"/>
    </row>
    <row r="219" spans="1:12" x14ac:dyDescent="0.2">
      <c r="A219" s="488"/>
      <c r="B219" s="488"/>
      <c r="C219" s="487"/>
      <c r="D219" s="489"/>
      <c r="E219" s="487"/>
      <c r="F219" s="487"/>
      <c r="G219" s="487">
        <f t="shared" si="8"/>
        <v>0</v>
      </c>
      <c r="H219" s="490"/>
      <c r="I219" s="487"/>
      <c r="J219" s="487"/>
      <c r="K219" s="487">
        <f t="shared" si="7"/>
        <v>0</v>
      </c>
      <c r="L219" s="490"/>
    </row>
    <row r="220" spans="1:12" ht="51" x14ac:dyDescent="0.2">
      <c r="A220" s="488"/>
      <c r="B220" s="488" t="s">
        <v>1488</v>
      </c>
      <c r="C220" s="487" t="s">
        <v>38</v>
      </c>
      <c r="D220" s="489"/>
      <c r="E220" s="487"/>
      <c r="F220" s="487"/>
      <c r="G220" s="487">
        <f t="shared" si="8"/>
        <v>0</v>
      </c>
      <c r="H220" s="472"/>
      <c r="I220" s="480"/>
      <c r="J220" s="480"/>
      <c r="K220" s="480">
        <f t="shared" si="7"/>
        <v>0</v>
      </c>
      <c r="L220" s="472"/>
    </row>
    <row r="221" spans="1:12" s="543" customFormat="1" ht="25.5" x14ac:dyDescent="0.2">
      <c r="A221" s="501"/>
      <c r="B221" s="501" t="s">
        <v>1067</v>
      </c>
      <c r="C221" s="492" t="s">
        <v>38</v>
      </c>
      <c r="D221" s="493"/>
      <c r="E221" s="487"/>
      <c r="F221" s="487"/>
      <c r="G221" s="487">
        <f t="shared" si="8"/>
        <v>0</v>
      </c>
      <c r="H221" s="490"/>
      <c r="I221" s="487">
        <v>8</v>
      </c>
      <c r="J221" s="487"/>
      <c r="K221" s="487">
        <f t="shared" si="7"/>
        <v>0</v>
      </c>
      <c r="L221" s="490"/>
    </row>
    <row r="222" spans="1:12" x14ac:dyDescent="0.2">
      <c r="A222" s="501"/>
      <c r="B222" s="501" t="s">
        <v>1068</v>
      </c>
      <c r="C222" s="492" t="s">
        <v>38</v>
      </c>
      <c r="D222" s="489"/>
      <c r="E222" s="487"/>
      <c r="F222" s="487"/>
      <c r="G222" s="487">
        <f t="shared" si="8"/>
        <v>0</v>
      </c>
      <c r="H222" s="490"/>
      <c r="I222" s="487">
        <v>4</v>
      </c>
      <c r="J222" s="487"/>
      <c r="K222" s="487">
        <f t="shared" si="7"/>
        <v>0</v>
      </c>
      <c r="L222" s="490"/>
    </row>
    <row r="223" spans="1:12" x14ac:dyDescent="0.2">
      <c r="A223" s="501"/>
      <c r="B223" s="501" t="s">
        <v>1069</v>
      </c>
      <c r="C223" s="492" t="s">
        <v>38</v>
      </c>
      <c r="D223" s="489"/>
      <c r="E223" s="487"/>
      <c r="F223" s="487"/>
      <c r="G223" s="487">
        <f t="shared" si="8"/>
        <v>0</v>
      </c>
      <c r="H223" s="490"/>
      <c r="I223" s="487">
        <v>3</v>
      </c>
      <c r="J223" s="487"/>
      <c r="K223" s="487">
        <f t="shared" si="7"/>
        <v>0</v>
      </c>
      <c r="L223" s="490"/>
    </row>
    <row r="224" spans="1:12" x14ac:dyDescent="0.2">
      <c r="A224" s="501"/>
      <c r="B224" s="501" t="s">
        <v>1070</v>
      </c>
      <c r="C224" s="492" t="s">
        <v>38</v>
      </c>
      <c r="D224" s="489"/>
      <c r="E224" s="487"/>
      <c r="F224" s="487"/>
      <c r="G224" s="487">
        <f t="shared" si="8"/>
        <v>0</v>
      </c>
      <c r="H224" s="490"/>
      <c r="I224" s="487">
        <v>9</v>
      </c>
      <c r="J224" s="487"/>
      <c r="K224" s="487">
        <f t="shared" si="7"/>
        <v>0</v>
      </c>
      <c r="L224" s="490"/>
    </row>
    <row r="225" spans="1:12" x14ac:dyDescent="0.2">
      <c r="A225" s="501"/>
      <c r="B225" s="501" t="s">
        <v>1071</v>
      </c>
      <c r="C225" s="492" t="s">
        <v>38</v>
      </c>
      <c r="D225" s="489"/>
      <c r="E225" s="487"/>
      <c r="F225" s="487"/>
      <c r="G225" s="487">
        <f t="shared" si="8"/>
        <v>0</v>
      </c>
      <c r="H225" s="490"/>
      <c r="I225" s="487">
        <v>6</v>
      </c>
      <c r="J225" s="487"/>
      <c r="K225" s="487">
        <f t="shared" si="7"/>
        <v>0</v>
      </c>
      <c r="L225" s="490"/>
    </row>
    <row r="226" spans="1:12" ht="25.5" x14ac:dyDescent="0.2">
      <c r="A226" s="501"/>
      <c r="B226" s="501" t="s">
        <v>1072</v>
      </c>
      <c r="C226" s="492" t="s">
        <v>38</v>
      </c>
      <c r="D226" s="489"/>
      <c r="E226" s="487"/>
      <c r="F226" s="487"/>
      <c r="G226" s="487">
        <f t="shared" si="8"/>
        <v>0</v>
      </c>
      <c r="H226" s="490"/>
      <c r="I226" s="487">
        <v>0</v>
      </c>
      <c r="J226" s="487"/>
      <c r="K226" s="487">
        <f t="shared" si="7"/>
        <v>0</v>
      </c>
      <c r="L226" s="490"/>
    </row>
    <row r="227" spans="1:12" x14ac:dyDescent="0.2">
      <c r="A227" s="501"/>
      <c r="B227" s="501" t="s">
        <v>1073</v>
      </c>
      <c r="C227" s="492" t="s">
        <v>38</v>
      </c>
      <c r="D227" s="489"/>
      <c r="E227" s="487"/>
      <c r="F227" s="487"/>
      <c r="G227" s="487">
        <f t="shared" si="8"/>
        <v>0</v>
      </c>
      <c r="H227" s="490"/>
      <c r="I227" s="487">
        <v>2</v>
      </c>
      <c r="J227" s="487"/>
      <c r="K227" s="487">
        <f t="shared" ref="K227:K290" si="9">I227*J227</f>
        <v>0</v>
      </c>
      <c r="L227" s="490"/>
    </row>
    <row r="228" spans="1:12" x14ac:dyDescent="0.2">
      <c r="A228" s="501"/>
      <c r="B228" s="501" t="s">
        <v>1074</v>
      </c>
      <c r="C228" s="492" t="s">
        <v>38</v>
      </c>
      <c r="D228" s="489"/>
      <c r="E228" s="487"/>
      <c r="F228" s="487"/>
      <c r="G228" s="487">
        <f t="shared" si="8"/>
        <v>0</v>
      </c>
      <c r="H228" s="490"/>
      <c r="I228" s="487">
        <v>2</v>
      </c>
      <c r="J228" s="487"/>
      <c r="K228" s="487">
        <f t="shared" si="9"/>
        <v>0</v>
      </c>
      <c r="L228" s="490"/>
    </row>
    <row r="229" spans="1:12" x14ac:dyDescent="0.2">
      <c r="A229" s="501"/>
      <c r="B229" s="501" t="s">
        <v>1075</v>
      </c>
      <c r="C229" s="492" t="s">
        <v>38</v>
      </c>
      <c r="D229" s="489"/>
      <c r="E229" s="487"/>
      <c r="F229" s="487"/>
      <c r="G229" s="487">
        <f t="shared" si="8"/>
        <v>0</v>
      </c>
      <c r="H229" s="490"/>
      <c r="I229" s="487">
        <v>4</v>
      </c>
      <c r="J229" s="487"/>
      <c r="K229" s="487">
        <f t="shared" si="9"/>
        <v>0</v>
      </c>
      <c r="L229" s="490"/>
    </row>
    <row r="230" spans="1:12" x14ac:dyDescent="0.2">
      <c r="A230" s="501"/>
      <c r="B230" s="501" t="s">
        <v>1076</v>
      </c>
      <c r="C230" s="492" t="s">
        <v>38</v>
      </c>
      <c r="D230" s="489"/>
      <c r="E230" s="487"/>
      <c r="F230" s="487"/>
      <c r="G230" s="487">
        <f t="shared" si="8"/>
        <v>0</v>
      </c>
      <c r="H230" s="490"/>
      <c r="I230" s="487">
        <v>1</v>
      </c>
      <c r="J230" s="487"/>
      <c r="K230" s="487">
        <f t="shared" si="9"/>
        <v>0</v>
      </c>
      <c r="L230" s="490"/>
    </row>
    <row r="231" spans="1:12" x14ac:dyDescent="0.2">
      <c r="A231" s="501"/>
      <c r="B231" s="501" t="s">
        <v>1077</v>
      </c>
      <c r="C231" s="492" t="s">
        <v>38</v>
      </c>
      <c r="D231" s="489"/>
      <c r="E231" s="487"/>
      <c r="F231" s="487"/>
      <c r="G231" s="487">
        <f t="shared" si="8"/>
        <v>0</v>
      </c>
      <c r="H231" s="490"/>
      <c r="I231" s="487">
        <v>1</v>
      </c>
      <c r="J231" s="487"/>
      <c r="K231" s="487">
        <f t="shared" si="9"/>
        <v>0</v>
      </c>
      <c r="L231" s="490"/>
    </row>
    <row r="232" spans="1:12" x14ac:dyDescent="0.2">
      <c r="A232" s="501"/>
      <c r="B232" s="501" t="s">
        <v>1078</v>
      </c>
      <c r="C232" s="492" t="s">
        <v>38</v>
      </c>
      <c r="D232" s="489"/>
      <c r="E232" s="487"/>
      <c r="F232" s="487"/>
      <c r="G232" s="487">
        <f t="shared" si="8"/>
        <v>0</v>
      </c>
      <c r="H232" s="490"/>
      <c r="I232" s="487">
        <v>1</v>
      </c>
      <c r="J232" s="487"/>
      <c r="K232" s="487">
        <f t="shared" si="9"/>
        <v>0</v>
      </c>
      <c r="L232" s="490"/>
    </row>
    <row r="233" spans="1:12" x14ac:dyDescent="0.2">
      <c r="A233" s="501"/>
      <c r="B233" s="501" t="s">
        <v>1079</v>
      </c>
      <c r="C233" s="492" t="s">
        <v>38</v>
      </c>
      <c r="D233" s="489"/>
      <c r="E233" s="487"/>
      <c r="F233" s="487"/>
      <c r="G233" s="487">
        <f t="shared" si="8"/>
        <v>0</v>
      </c>
      <c r="H233" s="490"/>
      <c r="I233" s="487">
        <v>1</v>
      </c>
      <c r="J233" s="487"/>
      <c r="K233" s="487">
        <f t="shared" si="9"/>
        <v>0</v>
      </c>
      <c r="L233" s="490"/>
    </row>
    <row r="234" spans="1:12" x14ac:dyDescent="0.2">
      <c r="A234" s="501"/>
      <c r="B234" s="501" t="s">
        <v>1080</v>
      </c>
      <c r="C234" s="492" t="s">
        <v>38</v>
      </c>
      <c r="D234" s="489"/>
      <c r="E234" s="487"/>
      <c r="F234" s="487"/>
      <c r="G234" s="487">
        <f t="shared" si="8"/>
        <v>0</v>
      </c>
      <c r="H234" s="490"/>
      <c r="I234" s="487">
        <v>1</v>
      </c>
      <c r="J234" s="487"/>
      <c r="K234" s="487">
        <f t="shared" si="9"/>
        <v>0</v>
      </c>
      <c r="L234" s="490"/>
    </row>
    <row r="235" spans="1:12" ht="25.5" x14ac:dyDescent="0.2">
      <c r="A235" s="501"/>
      <c r="B235" s="501" t="s">
        <v>1081</v>
      </c>
      <c r="C235" s="492" t="s">
        <v>38</v>
      </c>
      <c r="D235" s="489"/>
      <c r="E235" s="487"/>
      <c r="F235" s="487"/>
      <c r="G235" s="487">
        <f t="shared" si="8"/>
        <v>0</v>
      </c>
      <c r="H235" s="490"/>
      <c r="I235" s="487">
        <v>20</v>
      </c>
      <c r="J235" s="487"/>
      <c r="K235" s="487">
        <f t="shared" si="9"/>
        <v>0</v>
      </c>
      <c r="L235" s="490"/>
    </row>
    <row r="236" spans="1:12" ht="25.5" x14ac:dyDescent="0.2">
      <c r="A236" s="501"/>
      <c r="B236" s="501" t="s">
        <v>1082</v>
      </c>
      <c r="C236" s="492" t="s">
        <v>38</v>
      </c>
      <c r="D236" s="489"/>
      <c r="E236" s="487"/>
      <c r="F236" s="487"/>
      <c r="G236" s="487">
        <f t="shared" si="8"/>
        <v>0</v>
      </c>
      <c r="H236" s="490"/>
      <c r="I236" s="487">
        <v>20</v>
      </c>
      <c r="J236" s="487"/>
      <c r="K236" s="487">
        <f t="shared" si="9"/>
        <v>0</v>
      </c>
      <c r="L236" s="490"/>
    </row>
    <row r="237" spans="1:12" ht="25.5" x14ac:dyDescent="0.2">
      <c r="A237" s="501"/>
      <c r="B237" s="501" t="s">
        <v>1083</v>
      </c>
      <c r="C237" s="492" t="s">
        <v>38</v>
      </c>
      <c r="D237" s="489"/>
      <c r="E237" s="487"/>
      <c r="F237" s="487"/>
      <c r="G237" s="487">
        <f t="shared" si="8"/>
        <v>0</v>
      </c>
      <c r="H237" s="490"/>
      <c r="I237" s="487">
        <v>4</v>
      </c>
      <c r="J237" s="487"/>
      <c r="K237" s="487">
        <f t="shared" si="9"/>
        <v>0</v>
      </c>
      <c r="L237" s="490"/>
    </row>
    <row r="238" spans="1:12" ht="25.5" x14ac:dyDescent="0.2">
      <c r="A238" s="501"/>
      <c r="B238" s="501" t="s">
        <v>1084</v>
      </c>
      <c r="C238" s="492" t="s">
        <v>38</v>
      </c>
      <c r="D238" s="489"/>
      <c r="E238" s="487"/>
      <c r="F238" s="487"/>
      <c r="G238" s="487">
        <f t="shared" si="8"/>
        <v>0</v>
      </c>
      <c r="H238" s="490"/>
      <c r="I238" s="487">
        <v>2</v>
      </c>
      <c r="J238" s="487"/>
      <c r="K238" s="487">
        <f t="shared" si="9"/>
        <v>0</v>
      </c>
      <c r="L238" s="490"/>
    </row>
    <row r="239" spans="1:12" x14ac:dyDescent="0.2">
      <c r="A239" s="501"/>
      <c r="B239" s="501" t="s">
        <v>1085</v>
      </c>
      <c r="C239" s="492" t="s">
        <v>38</v>
      </c>
      <c r="D239" s="489"/>
      <c r="E239" s="487"/>
      <c r="F239" s="487"/>
      <c r="G239" s="487">
        <f t="shared" si="8"/>
        <v>0</v>
      </c>
      <c r="H239" s="490"/>
      <c r="I239" s="487">
        <v>1</v>
      </c>
      <c r="J239" s="487"/>
      <c r="K239" s="487">
        <f t="shared" si="9"/>
        <v>0</v>
      </c>
      <c r="L239" s="490"/>
    </row>
    <row r="240" spans="1:12" x14ac:dyDescent="0.2">
      <c r="A240" s="501"/>
      <c r="B240" s="501" t="s">
        <v>1086</v>
      </c>
      <c r="C240" s="492" t="s">
        <v>882</v>
      </c>
      <c r="D240" s="489"/>
      <c r="E240" s="487"/>
      <c r="F240" s="487"/>
      <c r="G240" s="487">
        <f t="shared" si="8"/>
        <v>0</v>
      </c>
      <c r="H240" s="490"/>
      <c r="I240" s="487">
        <v>10</v>
      </c>
      <c r="J240" s="487"/>
      <c r="K240" s="487">
        <f t="shared" si="9"/>
        <v>0</v>
      </c>
      <c r="L240" s="490"/>
    </row>
    <row r="241" spans="1:12" x14ac:dyDescent="0.2">
      <c r="A241" s="518"/>
      <c r="B241" s="518" t="s">
        <v>1087</v>
      </c>
      <c r="C241" s="492" t="s">
        <v>38</v>
      </c>
      <c r="D241" s="489"/>
      <c r="E241" s="487"/>
      <c r="F241" s="487"/>
      <c r="G241" s="487">
        <f t="shared" si="8"/>
        <v>0</v>
      </c>
      <c r="H241" s="490"/>
      <c r="I241" s="487">
        <v>50</v>
      </c>
      <c r="J241" s="487"/>
      <c r="K241" s="487">
        <f t="shared" si="9"/>
        <v>0</v>
      </c>
      <c r="L241" s="490"/>
    </row>
    <row r="242" spans="1:12" ht="25.5" x14ac:dyDescent="0.2">
      <c r="A242" s="501"/>
      <c r="B242" s="501" t="s">
        <v>1088</v>
      </c>
      <c r="C242" s="492" t="s">
        <v>38</v>
      </c>
      <c r="D242" s="489"/>
      <c r="E242" s="487"/>
      <c r="F242" s="487"/>
      <c r="G242" s="487">
        <f t="shared" si="8"/>
        <v>0</v>
      </c>
      <c r="H242" s="490"/>
      <c r="I242" s="487">
        <v>1</v>
      </c>
      <c r="J242" s="487"/>
      <c r="K242" s="487">
        <f t="shared" si="9"/>
        <v>0</v>
      </c>
      <c r="L242" s="490"/>
    </row>
    <row r="243" spans="1:12" ht="25.5" x14ac:dyDescent="0.2">
      <c r="A243" s="501"/>
      <c r="B243" s="501" t="s">
        <v>1089</v>
      </c>
      <c r="C243" s="492" t="s">
        <v>416</v>
      </c>
      <c r="D243" s="489"/>
      <c r="E243" s="487"/>
      <c r="F243" s="487"/>
      <c r="G243" s="487">
        <f t="shared" si="8"/>
        <v>0</v>
      </c>
      <c r="H243" s="490"/>
      <c r="I243" s="487">
        <v>1</v>
      </c>
      <c r="J243" s="487"/>
      <c r="K243" s="487">
        <f t="shared" si="9"/>
        <v>0</v>
      </c>
      <c r="L243" s="490"/>
    </row>
    <row r="244" spans="1:12" x14ac:dyDescent="0.2">
      <c r="A244" s="501"/>
      <c r="B244" s="501" t="s">
        <v>1090</v>
      </c>
      <c r="C244" s="492" t="s">
        <v>451</v>
      </c>
      <c r="D244" s="489"/>
      <c r="E244" s="487"/>
      <c r="F244" s="487"/>
      <c r="G244" s="487">
        <f t="shared" si="8"/>
        <v>0</v>
      </c>
      <c r="H244" s="490"/>
      <c r="I244" s="487">
        <v>10</v>
      </c>
      <c r="J244" s="487"/>
      <c r="K244" s="487">
        <f t="shared" si="9"/>
        <v>0</v>
      </c>
      <c r="L244" s="490"/>
    </row>
    <row r="245" spans="1:12" x14ac:dyDescent="0.2">
      <c r="A245" s="501"/>
      <c r="B245" s="501" t="s">
        <v>1091</v>
      </c>
      <c r="C245" s="492" t="s">
        <v>451</v>
      </c>
      <c r="D245" s="489"/>
      <c r="E245" s="487"/>
      <c r="F245" s="487"/>
      <c r="G245" s="487">
        <f t="shared" si="8"/>
        <v>0</v>
      </c>
      <c r="H245" s="490"/>
      <c r="I245" s="487">
        <v>8</v>
      </c>
      <c r="J245" s="487"/>
      <c r="K245" s="487">
        <f t="shared" si="9"/>
        <v>0</v>
      </c>
      <c r="L245" s="490"/>
    </row>
    <row r="246" spans="1:12" x14ac:dyDescent="0.2">
      <c r="A246" s="501"/>
      <c r="B246" s="501"/>
      <c r="C246" s="492"/>
      <c r="D246" s="489"/>
      <c r="E246" s="487"/>
      <c r="F246" s="487"/>
      <c r="G246" s="487">
        <f t="shared" si="8"/>
        <v>0</v>
      </c>
      <c r="H246" s="490"/>
      <c r="I246" s="487"/>
      <c r="J246" s="487"/>
      <c r="K246" s="487">
        <f t="shared" si="9"/>
        <v>0</v>
      </c>
      <c r="L246" s="490"/>
    </row>
    <row r="247" spans="1:12" x14ac:dyDescent="0.2">
      <c r="A247" s="501"/>
      <c r="B247" s="501" t="s">
        <v>1092</v>
      </c>
      <c r="C247" s="492" t="s">
        <v>38</v>
      </c>
      <c r="D247" s="489"/>
      <c r="E247" s="487"/>
      <c r="F247" s="487"/>
      <c r="G247" s="487">
        <f t="shared" si="8"/>
        <v>0</v>
      </c>
      <c r="H247" s="490"/>
      <c r="I247" s="487"/>
      <c r="J247" s="487"/>
      <c r="K247" s="487">
        <f t="shared" si="9"/>
        <v>0</v>
      </c>
      <c r="L247" s="490"/>
    </row>
    <row r="248" spans="1:12" ht="38.25" x14ac:dyDescent="0.2">
      <c r="A248" s="501"/>
      <c r="B248" s="501" t="s">
        <v>1093</v>
      </c>
      <c r="C248" s="492" t="s">
        <v>38</v>
      </c>
      <c r="D248" s="489"/>
      <c r="E248" s="487"/>
      <c r="F248" s="487"/>
      <c r="G248" s="487">
        <f t="shared" si="8"/>
        <v>0</v>
      </c>
      <c r="H248" s="490"/>
      <c r="I248" s="487"/>
      <c r="J248" s="487"/>
      <c r="K248" s="487">
        <f t="shared" si="9"/>
        <v>0</v>
      </c>
      <c r="L248" s="490"/>
    </row>
    <row r="249" spans="1:12" ht="25.5" x14ac:dyDescent="0.2">
      <c r="A249" s="501"/>
      <c r="B249" s="501" t="s">
        <v>1094</v>
      </c>
      <c r="C249" s="492" t="s">
        <v>38</v>
      </c>
      <c r="D249" s="489"/>
      <c r="E249" s="487"/>
      <c r="F249" s="487"/>
      <c r="G249" s="487">
        <f t="shared" si="8"/>
        <v>0</v>
      </c>
      <c r="H249" s="490"/>
      <c r="I249" s="487"/>
      <c r="J249" s="487"/>
      <c r="K249" s="487">
        <f t="shared" si="9"/>
        <v>0</v>
      </c>
      <c r="L249" s="490"/>
    </row>
    <row r="250" spans="1:12" ht="38.25" x14ac:dyDescent="0.2">
      <c r="A250" s="501"/>
      <c r="B250" s="501" t="s">
        <v>1095</v>
      </c>
      <c r="C250" s="492" t="s">
        <v>38</v>
      </c>
      <c r="D250" s="489"/>
      <c r="E250" s="487"/>
      <c r="F250" s="487"/>
      <c r="G250" s="487">
        <f t="shared" si="8"/>
        <v>0</v>
      </c>
      <c r="H250" s="490"/>
      <c r="I250" s="487"/>
      <c r="J250" s="487"/>
      <c r="K250" s="487">
        <f t="shared" si="9"/>
        <v>0</v>
      </c>
      <c r="L250" s="490"/>
    </row>
    <row r="251" spans="1:12" ht="38.25" x14ac:dyDescent="0.2">
      <c r="A251" s="501"/>
      <c r="B251" s="501" t="s">
        <v>1096</v>
      </c>
      <c r="C251" s="492" t="s">
        <v>38</v>
      </c>
      <c r="D251" s="489"/>
      <c r="E251" s="487"/>
      <c r="F251" s="487"/>
      <c r="G251" s="487">
        <f t="shared" si="8"/>
        <v>0</v>
      </c>
      <c r="H251" s="490"/>
      <c r="I251" s="487"/>
      <c r="J251" s="487"/>
      <c r="K251" s="487">
        <f t="shared" si="9"/>
        <v>0</v>
      </c>
      <c r="L251" s="490"/>
    </row>
    <row r="252" spans="1:12" ht="38.25" x14ac:dyDescent="0.2">
      <c r="A252" s="501"/>
      <c r="B252" s="501" t="s">
        <v>1097</v>
      </c>
      <c r="C252" s="492" t="s">
        <v>38</v>
      </c>
      <c r="D252" s="489"/>
      <c r="E252" s="487"/>
      <c r="F252" s="487"/>
      <c r="G252" s="487">
        <f t="shared" si="8"/>
        <v>0</v>
      </c>
      <c r="H252" s="490"/>
      <c r="I252" s="487"/>
      <c r="J252" s="487"/>
      <c r="K252" s="487">
        <f t="shared" si="9"/>
        <v>0</v>
      </c>
      <c r="L252" s="490"/>
    </row>
    <row r="253" spans="1:12" ht="25.5" x14ac:dyDescent="0.2">
      <c r="A253" s="501"/>
      <c r="B253" s="501" t="s">
        <v>1098</v>
      </c>
      <c r="C253" s="492" t="s">
        <v>38</v>
      </c>
      <c r="D253" s="489"/>
      <c r="E253" s="487"/>
      <c r="F253" s="487"/>
      <c r="G253" s="487">
        <f t="shared" si="8"/>
        <v>0</v>
      </c>
      <c r="H253" s="490"/>
      <c r="I253" s="487"/>
      <c r="J253" s="487"/>
      <c r="K253" s="487">
        <f t="shared" si="9"/>
        <v>0</v>
      </c>
      <c r="L253" s="490"/>
    </row>
    <row r="254" spans="1:12" ht="25.5" x14ac:dyDescent="0.2">
      <c r="A254" s="501"/>
      <c r="B254" s="501" t="s">
        <v>1099</v>
      </c>
      <c r="C254" s="492" t="s">
        <v>38</v>
      </c>
      <c r="D254" s="489"/>
      <c r="E254" s="487"/>
      <c r="F254" s="487"/>
      <c r="G254" s="487">
        <f t="shared" si="8"/>
        <v>0</v>
      </c>
      <c r="H254" s="490"/>
      <c r="I254" s="487"/>
      <c r="J254" s="487"/>
      <c r="K254" s="487">
        <f t="shared" si="9"/>
        <v>0</v>
      </c>
      <c r="L254" s="490"/>
    </row>
    <row r="255" spans="1:12" ht="25.5" x14ac:dyDescent="0.2">
      <c r="A255" s="501"/>
      <c r="B255" s="501" t="s">
        <v>1100</v>
      </c>
      <c r="C255" s="492" t="s">
        <v>38</v>
      </c>
      <c r="D255" s="489"/>
      <c r="E255" s="487"/>
      <c r="F255" s="487"/>
      <c r="G255" s="487">
        <f t="shared" si="8"/>
        <v>0</v>
      </c>
      <c r="H255" s="490"/>
      <c r="I255" s="487"/>
      <c r="J255" s="487"/>
      <c r="K255" s="487">
        <f t="shared" si="9"/>
        <v>0</v>
      </c>
      <c r="L255" s="490"/>
    </row>
    <row r="256" spans="1:12" x14ac:dyDescent="0.2">
      <c r="A256" s="501"/>
      <c r="B256" s="501" t="s">
        <v>1101</v>
      </c>
      <c r="C256" s="492" t="s">
        <v>38</v>
      </c>
      <c r="D256" s="489"/>
      <c r="E256" s="487"/>
      <c r="F256" s="487"/>
      <c r="G256" s="487">
        <f t="shared" si="8"/>
        <v>0</v>
      </c>
      <c r="H256" s="490"/>
      <c r="I256" s="487"/>
      <c r="J256" s="487"/>
      <c r="K256" s="487">
        <f t="shared" si="9"/>
        <v>0</v>
      </c>
      <c r="L256" s="490"/>
    </row>
    <row r="257" spans="1:12" ht="25.5" x14ac:dyDescent="0.2">
      <c r="A257" s="501"/>
      <c r="B257" s="501" t="s">
        <v>1102</v>
      </c>
      <c r="C257" s="492" t="s">
        <v>38</v>
      </c>
      <c r="D257" s="489"/>
      <c r="E257" s="487"/>
      <c r="F257" s="487"/>
      <c r="G257" s="487">
        <f t="shared" si="8"/>
        <v>0</v>
      </c>
      <c r="H257" s="490"/>
      <c r="I257" s="487"/>
      <c r="J257" s="487"/>
      <c r="K257" s="487">
        <f t="shared" si="9"/>
        <v>0</v>
      </c>
      <c r="L257" s="490"/>
    </row>
    <row r="258" spans="1:12" ht="25.5" x14ac:dyDescent="0.2">
      <c r="A258" s="501"/>
      <c r="B258" s="501" t="s">
        <v>1103</v>
      </c>
      <c r="C258" s="492" t="s">
        <v>38</v>
      </c>
      <c r="D258" s="489"/>
      <c r="E258" s="487"/>
      <c r="F258" s="487"/>
      <c r="G258" s="487">
        <f t="shared" si="8"/>
        <v>0</v>
      </c>
      <c r="H258" s="490"/>
      <c r="I258" s="487"/>
      <c r="J258" s="487"/>
      <c r="K258" s="487">
        <f t="shared" si="9"/>
        <v>0</v>
      </c>
      <c r="L258" s="490"/>
    </row>
    <row r="259" spans="1:12" x14ac:dyDescent="0.2">
      <c r="A259" s="501"/>
      <c r="B259" s="501" t="s">
        <v>1068</v>
      </c>
      <c r="C259" s="492" t="s">
        <v>38</v>
      </c>
      <c r="D259" s="489"/>
      <c r="E259" s="487"/>
      <c r="F259" s="487"/>
      <c r="G259" s="487">
        <f t="shared" si="8"/>
        <v>0</v>
      </c>
      <c r="H259" s="490"/>
      <c r="I259" s="487"/>
      <c r="J259" s="487"/>
      <c r="K259" s="487">
        <f t="shared" si="9"/>
        <v>0</v>
      </c>
      <c r="L259" s="490"/>
    </row>
    <row r="260" spans="1:12" x14ac:dyDescent="0.2">
      <c r="A260" s="501"/>
      <c r="B260" s="501" t="s">
        <v>1069</v>
      </c>
      <c r="C260" s="492" t="s">
        <v>38</v>
      </c>
      <c r="D260" s="489"/>
      <c r="E260" s="487"/>
      <c r="F260" s="487"/>
      <c r="G260" s="487">
        <f t="shared" si="8"/>
        <v>0</v>
      </c>
      <c r="H260" s="490"/>
      <c r="I260" s="487"/>
      <c r="J260" s="487"/>
      <c r="K260" s="487">
        <f t="shared" si="9"/>
        <v>0</v>
      </c>
      <c r="L260" s="490"/>
    </row>
    <row r="261" spans="1:12" x14ac:dyDescent="0.2">
      <c r="A261" s="501"/>
      <c r="B261" s="501" t="s">
        <v>1070</v>
      </c>
      <c r="C261" s="492" t="s">
        <v>38</v>
      </c>
      <c r="D261" s="489"/>
      <c r="E261" s="487"/>
      <c r="F261" s="487"/>
      <c r="G261" s="487">
        <f t="shared" si="8"/>
        <v>0</v>
      </c>
      <c r="H261" s="490"/>
      <c r="I261" s="487"/>
      <c r="J261" s="487"/>
      <c r="K261" s="487">
        <f t="shared" si="9"/>
        <v>0</v>
      </c>
      <c r="L261" s="490"/>
    </row>
    <row r="262" spans="1:12" x14ac:dyDescent="0.2">
      <c r="A262" s="501"/>
      <c r="B262" s="501" t="s">
        <v>1071</v>
      </c>
      <c r="C262" s="492" t="s">
        <v>38</v>
      </c>
      <c r="D262" s="489"/>
      <c r="E262" s="487"/>
      <c r="F262" s="487"/>
      <c r="G262" s="487">
        <f t="shared" si="8"/>
        <v>0</v>
      </c>
      <c r="H262" s="490"/>
      <c r="I262" s="487"/>
      <c r="J262" s="487"/>
      <c r="K262" s="487">
        <f t="shared" si="9"/>
        <v>0</v>
      </c>
      <c r="L262" s="490"/>
    </row>
    <row r="263" spans="1:12" x14ac:dyDescent="0.2">
      <c r="A263" s="501"/>
      <c r="B263" s="501" t="s">
        <v>1073</v>
      </c>
      <c r="C263" s="492" t="s">
        <v>38</v>
      </c>
      <c r="D263" s="489"/>
      <c r="E263" s="487"/>
      <c r="F263" s="487"/>
      <c r="G263" s="487">
        <f t="shared" si="8"/>
        <v>0</v>
      </c>
      <c r="H263" s="490"/>
      <c r="I263" s="487"/>
      <c r="J263" s="487"/>
      <c r="K263" s="487">
        <f t="shared" si="9"/>
        <v>0</v>
      </c>
      <c r="L263" s="490"/>
    </row>
    <row r="264" spans="1:12" x14ac:dyDescent="0.2">
      <c r="A264" s="501"/>
      <c r="B264" s="501" t="s">
        <v>1074</v>
      </c>
      <c r="C264" s="492" t="s">
        <v>38</v>
      </c>
      <c r="D264" s="489"/>
      <c r="E264" s="487"/>
      <c r="F264" s="487"/>
      <c r="G264" s="487">
        <f t="shared" si="8"/>
        <v>0</v>
      </c>
      <c r="H264" s="490"/>
      <c r="I264" s="487"/>
      <c r="J264" s="487"/>
      <c r="K264" s="487">
        <f t="shared" si="9"/>
        <v>0</v>
      </c>
      <c r="L264" s="490"/>
    </row>
    <row r="265" spans="1:12" x14ac:dyDescent="0.2">
      <c r="A265" s="501"/>
      <c r="B265" s="501" t="s">
        <v>1075</v>
      </c>
      <c r="C265" s="492" t="s">
        <v>38</v>
      </c>
      <c r="D265" s="489"/>
      <c r="E265" s="487"/>
      <c r="F265" s="487"/>
      <c r="G265" s="487">
        <f t="shared" si="8"/>
        <v>0</v>
      </c>
      <c r="H265" s="490"/>
      <c r="I265" s="487"/>
      <c r="J265" s="487"/>
      <c r="K265" s="487">
        <f t="shared" si="9"/>
        <v>0</v>
      </c>
      <c r="L265" s="490"/>
    </row>
    <row r="266" spans="1:12" x14ac:dyDescent="0.2">
      <c r="A266" s="501"/>
      <c r="B266" s="501" t="s">
        <v>1076</v>
      </c>
      <c r="C266" s="492" t="s">
        <v>38</v>
      </c>
      <c r="D266" s="489"/>
      <c r="E266" s="487"/>
      <c r="F266" s="487"/>
      <c r="G266" s="487">
        <f t="shared" si="8"/>
        <v>0</v>
      </c>
      <c r="H266" s="490"/>
      <c r="I266" s="487"/>
      <c r="J266" s="487"/>
      <c r="K266" s="487">
        <f t="shared" si="9"/>
        <v>0</v>
      </c>
      <c r="L266" s="490"/>
    </row>
    <row r="267" spans="1:12" x14ac:dyDescent="0.2">
      <c r="A267" s="501"/>
      <c r="B267" s="501" t="s">
        <v>1077</v>
      </c>
      <c r="C267" s="492" t="s">
        <v>38</v>
      </c>
      <c r="D267" s="489"/>
      <c r="E267" s="487"/>
      <c r="F267" s="487"/>
      <c r="G267" s="487">
        <f t="shared" si="8"/>
        <v>0</v>
      </c>
      <c r="H267" s="490"/>
      <c r="I267" s="487"/>
      <c r="J267" s="487"/>
      <c r="K267" s="487">
        <f t="shared" si="9"/>
        <v>0</v>
      </c>
      <c r="L267" s="490"/>
    </row>
    <row r="268" spans="1:12" x14ac:dyDescent="0.2">
      <c r="A268" s="501"/>
      <c r="B268" s="501" t="s">
        <v>1078</v>
      </c>
      <c r="C268" s="492" t="s">
        <v>38</v>
      </c>
      <c r="D268" s="489"/>
      <c r="E268" s="487"/>
      <c r="F268" s="487"/>
      <c r="G268" s="487">
        <f t="shared" si="8"/>
        <v>0</v>
      </c>
      <c r="H268" s="490"/>
      <c r="I268" s="487"/>
      <c r="J268" s="487"/>
      <c r="K268" s="487">
        <f t="shared" si="9"/>
        <v>0</v>
      </c>
      <c r="L268" s="490"/>
    </row>
    <row r="269" spans="1:12" x14ac:dyDescent="0.2">
      <c r="A269" s="501"/>
      <c r="B269" s="501" t="s">
        <v>1079</v>
      </c>
      <c r="C269" s="492" t="s">
        <v>38</v>
      </c>
      <c r="D269" s="489"/>
      <c r="E269" s="487"/>
      <c r="F269" s="487"/>
      <c r="G269" s="487">
        <f t="shared" si="8"/>
        <v>0</v>
      </c>
      <c r="H269" s="490"/>
      <c r="I269" s="487"/>
      <c r="J269" s="487"/>
      <c r="K269" s="487">
        <f t="shared" si="9"/>
        <v>0</v>
      </c>
      <c r="L269" s="490"/>
    </row>
    <row r="270" spans="1:12" x14ac:dyDescent="0.2">
      <c r="A270" s="501"/>
      <c r="B270" s="501" t="s">
        <v>1080</v>
      </c>
      <c r="C270" s="492" t="s">
        <v>38</v>
      </c>
      <c r="D270" s="489"/>
      <c r="E270" s="487"/>
      <c r="F270" s="487"/>
      <c r="G270" s="487">
        <f t="shared" si="8"/>
        <v>0</v>
      </c>
      <c r="H270" s="490"/>
      <c r="I270" s="487"/>
      <c r="J270" s="487"/>
      <c r="K270" s="487">
        <f t="shared" si="9"/>
        <v>0</v>
      </c>
      <c r="L270" s="490"/>
    </row>
    <row r="271" spans="1:12" ht="25.5" x14ac:dyDescent="0.2">
      <c r="A271" s="501"/>
      <c r="B271" s="501" t="s">
        <v>1081</v>
      </c>
      <c r="C271" s="492" t="s">
        <v>38</v>
      </c>
      <c r="D271" s="489"/>
      <c r="E271" s="487"/>
      <c r="F271" s="487"/>
      <c r="G271" s="487">
        <f t="shared" ref="G271:G334" si="10">E271*F271</f>
        <v>0</v>
      </c>
      <c r="H271" s="490"/>
      <c r="I271" s="487"/>
      <c r="J271" s="487"/>
      <c r="K271" s="487">
        <f t="shared" si="9"/>
        <v>0</v>
      </c>
      <c r="L271" s="490"/>
    </row>
    <row r="272" spans="1:12" ht="25.5" x14ac:dyDescent="0.2">
      <c r="A272" s="501"/>
      <c r="B272" s="501" t="s">
        <v>1082</v>
      </c>
      <c r="C272" s="492" t="s">
        <v>38</v>
      </c>
      <c r="D272" s="489"/>
      <c r="E272" s="487"/>
      <c r="F272" s="487"/>
      <c r="G272" s="487">
        <f t="shared" si="10"/>
        <v>0</v>
      </c>
      <c r="H272" s="490"/>
      <c r="I272" s="487"/>
      <c r="J272" s="487"/>
      <c r="K272" s="487">
        <f t="shared" si="9"/>
        <v>0</v>
      </c>
      <c r="L272" s="490"/>
    </row>
    <row r="273" spans="1:12" ht="25.5" x14ac:dyDescent="0.2">
      <c r="A273" s="501"/>
      <c r="B273" s="501" t="s">
        <v>1083</v>
      </c>
      <c r="C273" s="492" t="s">
        <v>38</v>
      </c>
      <c r="D273" s="489"/>
      <c r="E273" s="487"/>
      <c r="F273" s="487"/>
      <c r="G273" s="487">
        <f t="shared" si="10"/>
        <v>0</v>
      </c>
      <c r="H273" s="490"/>
      <c r="I273" s="487"/>
      <c r="J273" s="487"/>
      <c r="K273" s="487">
        <f t="shared" si="9"/>
        <v>0</v>
      </c>
      <c r="L273" s="490"/>
    </row>
    <row r="274" spans="1:12" ht="25.5" x14ac:dyDescent="0.2">
      <c r="A274" s="501"/>
      <c r="B274" s="501" t="s">
        <v>1084</v>
      </c>
      <c r="C274" s="492" t="s">
        <v>38</v>
      </c>
      <c r="D274" s="489"/>
      <c r="E274" s="487"/>
      <c r="F274" s="487"/>
      <c r="G274" s="487">
        <f t="shared" si="10"/>
        <v>0</v>
      </c>
      <c r="H274" s="490"/>
      <c r="I274" s="487"/>
      <c r="J274" s="487"/>
      <c r="K274" s="487">
        <f t="shared" si="9"/>
        <v>0</v>
      </c>
      <c r="L274" s="490"/>
    </row>
    <row r="275" spans="1:12" x14ac:dyDescent="0.2">
      <c r="A275" s="501"/>
      <c r="B275" s="501" t="s">
        <v>1085</v>
      </c>
      <c r="C275" s="492" t="s">
        <v>38</v>
      </c>
      <c r="D275" s="489"/>
      <c r="E275" s="487"/>
      <c r="F275" s="487"/>
      <c r="G275" s="487">
        <f t="shared" si="10"/>
        <v>0</v>
      </c>
      <c r="H275" s="490"/>
      <c r="I275" s="487"/>
      <c r="J275" s="487"/>
      <c r="K275" s="487">
        <f t="shared" si="9"/>
        <v>0</v>
      </c>
      <c r="L275" s="490"/>
    </row>
    <row r="276" spans="1:12" x14ac:dyDescent="0.2">
      <c r="A276" s="501"/>
      <c r="B276" s="501" t="s">
        <v>1086</v>
      </c>
      <c r="C276" s="492" t="s">
        <v>882</v>
      </c>
      <c r="D276" s="489"/>
      <c r="E276" s="487"/>
      <c r="F276" s="487"/>
      <c r="G276" s="487">
        <f t="shared" si="10"/>
        <v>0</v>
      </c>
      <c r="H276" s="490"/>
      <c r="I276" s="487"/>
      <c r="J276" s="487"/>
      <c r="K276" s="487">
        <f t="shared" si="9"/>
        <v>0</v>
      </c>
      <c r="L276" s="490"/>
    </row>
    <row r="277" spans="1:12" x14ac:dyDescent="0.2">
      <c r="A277" s="501"/>
      <c r="B277" s="518" t="s">
        <v>1087</v>
      </c>
      <c r="C277" s="492" t="s">
        <v>38</v>
      </c>
      <c r="D277" s="489"/>
      <c r="E277" s="487"/>
      <c r="F277" s="487"/>
      <c r="G277" s="487">
        <f t="shared" si="10"/>
        <v>0</v>
      </c>
      <c r="H277" s="490"/>
      <c r="I277" s="487"/>
      <c r="J277" s="487"/>
      <c r="K277" s="487">
        <f t="shared" si="9"/>
        <v>0</v>
      </c>
      <c r="L277" s="490"/>
    </row>
    <row r="278" spans="1:12" ht="25.5" x14ac:dyDescent="0.2">
      <c r="A278" s="501"/>
      <c r="B278" s="501" t="s">
        <v>1088</v>
      </c>
      <c r="C278" s="492" t="s">
        <v>38</v>
      </c>
      <c r="D278" s="489"/>
      <c r="E278" s="487"/>
      <c r="F278" s="487"/>
      <c r="G278" s="487">
        <f t="shared" si="10"/>
        <v>0</v>
      </c>
      <c r="H278" s="490"/>
      <c r="I278" s="487"/>
      <c r="J278" s="487"/>
      <c r="K278" s="487">
        <f t="shared" si="9"/>
        <v>0</v>
      </c>
      <c r="L278" s="490"/>
    </row>
    <row r="279" spans="1:12" ht="25.5" x14ac:dyDescent="0.2">
      <c r="A279" s="501"/>
      <c r="B279" s="501" t="s">
        <v>1089</v>
      </c>
      <c r="C279" s="492" t="s">
        <v>416</v>
      </c>
      <c r="D279" s="489"/>
      <c r="E279" s="487"/>
      <c r="F279" s="487"/>
      <c r="G279" s="487">
        <f t="shared" si="10"/>
        <v>0</v>
      </c>
      <c r="H279" s="490"/>
      <c r="I279" s="487"/>
      <c r="J279" s="487"/>
      <c r="K279" s="487">
        <f t="shared" si="9"/>
        <v>0</v>
      </c>
      <c r="L279" s="490"/>
    </row>
    <row r="280" spans="1:12" x14ac:dyDescent="0.2">
      <c r="A280" s="501"/>
      <c r="B280" s="501" t="s">
        <v>1090</v>
      </c>
      <c r="C280" s="492" t="s">
        <v>451</v>
      </c>
      <c r="D280" s="489"/>
      <c r="E280" s="487"/>
      <c r="F280" s="487"/>
      <c r="G280" s="487">
        <f t="shared" si="10"/>
        <v>0</v>
      </c>
      <c r="H280" s="490"/>
      <c r="I280" s="487"/>
      <c r="J280" s="487"/>
      <c r="K280" s="487">
        <f t="shared" si="9"/>
        <v>0</v>
      </c>
      <c r="L280" s="490"/>
    </row>
    <row r="281" spans="1:12" x14ac:dyDescent="0.2">
      <c r="A281" s="501"/>
      <c r="B281" s="501" t="s">
        <v>1091</v>
      </c>
      <c r="C281" s="492" t="s">
        <v>451</v>
      </c>
      <c r="D281" s="489"/>
      <c r="E281" s="487"/>
      <c r="F281" s="487"/>
      <c r="G281" s="487">
        <f t="shared" si="10"/>
        <v>0</v>
      </c>
      <c r="H281" s="490"/>
      <c r="I281" s="487"/>
      <c r="J281" s="487"/>
      <c r="K281" s="487">
        <f t="shared" si="9"/>
        <v>0</v>
      </c>
      <c r="L281" s="490"/>
    </row>
    <row r="282" spans="1:12" x14ac:dyDescent="0.2">
      <c r="A282" s="488"/>
      <c r="B282" s="488"/>
      <c r="C282" s="487"/>
      <c r="D282" s="489"/>
      <c r="E282" s="487"/>
      <c r="F282" s="487"/>
      <c r="G282" s="487">
        <f t="shared" si="10"/>
        <v>0</v>
      </c>
      <c r="H282" s="490"/>
      <c r="I282" s="487"/>
      <c r="J282" s="487"/>
      <c r="K282" s="487">
        <f t="shared" si="9"/>
        <v>0</v>
      </c>
      <c r="L282" s="490"/>
    </row>
    <row r="283" spans="1:12" x14ac:dyDescent="0.2">
      <c r="A283" s="504"/>
      <c r="B283" s="504"/>
      <c r="C283" s="487"/>
      <c r="D283" s="489"/>
      <c r="E283" s="487"/>
      <c r="F283" s="487"/>
      <c r="G283" s="487">
        <f t="shared" si="10"/>
        <v>0</v>
      </c>
      <c r="H283" s="490"/>
      <c r="I283" s="487"/>
      <c r="J283" s="487"/>
      <c r="K283" s="487">
        <f t="shared" si="9"/>
        <v>0</v>
      </c>
      <c r="L283" s="490"/>
    </row>
    <row r="284" spans="1:12" x14ac:dyDescent="0.2">
      <c r="A284" s="496"/>
      <c r="B284" s="496" t="s">
        <v>1104</v>
      </c>
      <c r="C284" s="487"/>
      <c r="D284" s="489"/>
      <c r="E284" s="487"/>
      <c r="F284" s="487"/>
      <c r="G284" s="487">
        <f t="shared" si="10"/>
        <v>0</v>
      </c>
      <c r="H284" s="472"/>
      <c r="I284" s="480"/>
      <c r="J284" s="480"/>
      <c r="K284" s="480">
        <f t="shared" si="9"/>
        <v>0</v>
      </c>
      <c r="L284" s="472"/>
    </row>
    <row r="285" spans="1:12" ht="58.5" customHeight="1" x14ac:dyDescent="0.2">
      <c r="A285" s="501"/>
      <c r="B285" s="501" t="s">
        <v>1105</v>
      </c>
      <c r="C285" s="492" t="s">
        <v>38</v>
      </c>
      <c r="D285" s="489"/>
      <c r="E285" s="487"/>
      <c r="F285" s="487"/>
      <c r="G285" s="487">
        <f t="shared" si="10"/>
        <v>0</v>
      </c>
      <c r="H285" s="472"/>
      <c r="I285" s="480"/>
      <c r="J285" s="480"/>
      <c r="K285" s="480">
        <f t="shared" si="9"/>
        <v>0</v>
      </c>
      <c r="L285" s="472"/>
    </row>
    <row r="286" spans="1:12" s="549" customFormat="1" ht="76.5" x14ac:dyDescent="0.2">
      <c r="A286" s="501"/>
      <c r="B286" s="501" t="s">
        <v>1487</v>
      </c>
      <c r="C286" s="492" t="s">
        <v>38</v>
      </c>
      <c r="D286" s="493"/>
      <c r="E286" s="487"/>
      <c r="F286" s="487"/>
      <c r="G286" s="487">
        <f t="shared" si="10"/>
        <v>0</v>
      </c>
      <c r="H286" s="490"/>
      <c r="I286" s="487">
        <v>1</v>
      </c>
      <c r="J286" s="487"/>
      <c r="K286" s="487">
        <f t="shared" si="9"/>
        <v>0</v>
      </c>
      <c r="L286" s="490"/>
    </row>
    <row r="287" spans="1:12" x14ac:dyDescent="0.2">
      <c r="A287" s="488"/>
      <c r="B287" s="488" t="s">
        <v>1060</v>
      </c>
      <c r="C287" s="487" t="s">
        <v>416</v>
      </c>
      <c r="D287" s="489"/>
      <c r="E287" s="487"/>
      <c r="F287" s="487"/>
      <c r="G287" s="487">
        <f t="shared" si="10"/>
        <v>0</v>
      </c>
      <c r="H287" s="490"/>
      <c r="I287" s="487"/>
      <c r="J287" s="487"/>
      <c r="K287" s="487">
        <f t="shared" si="9"/>
        <v>0</v>
      </c>
      <c r="L287" s="490"/>
    </row>
    <row r="288" spans="1:12" ht="51" x14ac:dyDescent="0.2">
      <c r="A288" s="488"/>
      <c r="B288" s="488" t="s">
        <v>1489</v>
      </c>
      <c r="C288" s="487" t="s">
        <v>38</v>
      </c>
      <c r="D288" s="489"/>
      <c r="E288" s="487"/>
      <c r="F288" s="487"/>
      <c r="G288" s="487">
        <f t="shared" si="10"/>
        <v>0</v>
      </c>
      <c r="H288" s="490"/>
      <c r="I288" s="487"/>
      <c r="J288" s="487"/>
      <c r="K288" s="487">
        <f t="shared" si="9"/>
        <v>0</v>
      </c>
      <c r="L288" s="490"/>
    </row>
    <row r="289" spans="1:12" ht="51" x14ac:dyDescent="0.2">
      <c r="A289" s="488"/>
      <c r="B289" s="488" t="s">
        <v>1490</v>
      </c>
      <c r="C289" s="487" t="s">
        <v>38</v>
      </c>
      <c r="D289" s="489"/>
      <c r="E289" s="487"/>
      <c r="F289" s="487"/>
      <c r="G289" s="487">
        <f t="shared" si="10"/>
        <v>0</v>
      </c>
      <c r="H289" s="490"/>
      <c r="I289" s="487"/>
      <c r="J289" s="487"/>
      <c r="K289" s="487">
        <f t="shared" si="9"/>
        <v>0</v>
      </c>
      <c r="L289" s="490"/>
    </row>
    <row r="290" spans="1:12" ht="25.5" x14ac:dyDescent="0.2">
      <c r="A290" s="488"/>
      <c r="B290" s="488" t="s">
        <v>1106</v>
      </c>
      <c r="C290" s="487" t="s">
        <v>38</v>
      </c>
      <c r="D290" s="489"/>
      <c r="E290" s="487"/>
      <c r="F290" s="487"/>
      <c r="G290" s="487">
        <f t="shared" si="10"/>
        <v>0</v>
      </c>
      <c r="H290" s="490"/>
      <c r="I290" s="487"/>
      <c r="J290" s="487"/>
      <c r="K290" s="487">
        <f t="shared" si="9"/>
        <v>0</v>
      </c>
      <c r="L290" s="490"/>
    </row>
    <row r="291" spans="1:12" s="549" customFormat="1" x14ac:dyDescent="0.2">
      <c r="A291" s="501"/>
      <c r="B291" s="501" t="s">
        <v>1107</v>
      </c>
      <c r="C291" s="492" t="s">
        <v>38</v>
      </c>
      <c r="D291" s="493"/>
      <c r="E291" s="487"/>
      <c r="F291" s="487"/>
      <c r="G291" s="487">
        <f t="shared" si="10"/>
        <v>0</v>
      </c>
      <c r="H291" s="490"/>
      <c r="I291" s="487"/>
      <c r="J291" s="487"/>
      <c r="K291" s="487">
        <f t="shared" ref="K291:K357" si="11">I291*J291</f>
        <v>0</v>
      </c>
      <c r="L291" s="490"/>
    </row>
    <row r="292" spans="1:12" s="549" customFormat="1" x14ac:dyDescent="0.2">
      <c r="A292" s="501"/>
      <c r="B292" s="501" t="s">
        <v>1108</v>
      </c>
      <c r="C292" s="492" t="s">
        <v>38</v>
      </c>
      <c r="D292" s="493"/>
      <c r="E292" s="487"/>
      <c r="F292" s="487"/>
      <c r="G292" s="487">
        <f t="shared" si="10"/>
        <v>0</v>
      </c>
      <c r="H292" s="490"/>
      <c r="I292" s="487"/>
      <c r="J292" s="487"/>
      <c r="K292" s="487">
        <f t="shared" si="11"/>
        <v>0</v>
      </c>
      <c r="L292" s="490"/>
    </row>
    <row r="293" spans="1:12" s="549" customFormat="1" x14ac:dyDescent="0.2">
      <c r="A293" s="501"/>
      <c r="B293" s="501" t="s">
        <v>1109</v>
      </c>
      <c r="C293" s="492" t="s">
        <v>38</v>
      </c>
      <c r="D293" s="493"/>
      <c r="E293" s="487">
        <v>2</v>
      </c>
      <c r="F293" s="487"/>
      <c r="G293" s="487">
        <f t="shared" si="10"/>
        <v>0</v>
      </c>
      <c r="H293" s="490"/>
      <c r="I293" s="487"/>
      <c r="J293" s="487"/>
      <c r="K293" s="487"/>
      <c r="L293" s="490"/>
    </row>
    <row r="294" spans="1:12" s="549" customFormat="1" x14ac:dyDescent="0.2">
      <c r="A294" s="501"/>
      <c r="B294" s="501" t="s">
        <v>1110</v>
      </c>
      <c r="C294" s="492" t="s">
        <v>38</v>
      </c>
      <c r="D294" s="493"/>
      <c r="E294" s="487">
        <v>1</v>
      </c>
      <c r="F294" s="487"/>
      <c r="G294" s="487">
        <f t="shared" si="10"/>
        <v>0</v>
      </c>
      <c r="H294" s="490"/>
      <c r="I294" s="487"/>
      <c r="J294" s="487"/>
      <c r="K294" s="487">
        <f t="shared" si="11"/>
        <v>0</v>
      </c>
      <c r="L294" s="490"/>
    </row>
    <row r="295" spans="1:12" s="543" customFormat="1" x14ac:dyDescent="0.2">
      <c r="A295" s="501"/>
      <c r="B295" s="501" t="s">
        <v>1111</v>
      </c>
      <c r="C295" s="492" t="s">
        <v>38</v>
      </c>
      <c r="D295" s="493"/>
      <c r="E295" s="487"/>
      <c r="F295" s="487"/>
      <c r="G295" s="487">
        <f t="shared" si="10"/>
        <v>0</v>
      </c>
      <c r="H295" s="490"/>
      <c r="I295" s="487">
        <v>3</v>
      </c>
      <c r="J295" s="487"/>
      <c r="K295" s="487">
        <f t="shared" si="11"/>
        <v>0</v>
      </c>
      <c r="L295" s="490"/>
    </row>
    <row r="296" spans="1:12" ht="25.5" x14ac:dyDescent="0.2">
      <c r="A296" s="488"/>
      <c r="B296" s="488" t="s">
        <v>1112</v>
      </c>
      <c r="C296" s="487" t="s">
        <v>38</v>
      </c>
      <c r="D296" s="489"/>
      <c r="E296" s="487"/>
      <c r="F296" s="487"/>
      <c r="G296" s="487">
        <f t="shared" si="10"/>
        <v>0</v>
      </c>
      <c r="H296" s="490"/>
      <c r="I296" s="487"/>
      <c r="J296" s="487"/>
      <c r="K296" s="487">
        <f t="shared" si="11"/>
        <v>0</v>
      </c>
      <c r="L296" s="490"/>
    </row>
    <row r="297" spans="1:12" x14ac:dyDescent="0.2">
      <c r="A297" s="488"/>
      <c r="B297" s="488" t="s">
        <v>1113</v>
      </c>
      <c r="C297" s="487" t="s">
        <v>38</v>
      </c>
      <c r="D297" s="489"/>
      <c r="E297" s="487"/>
      <c r="F297" s="487"/>
      <c r="G297" s="487">
        <f t="shared" si="10"/>
        <v>0</v>
      </c>
      <c r="H297" s="490"/>
      <c r="I297" s="487"/>
      <c r="J297" s="487"/>
      <c r="K297" s="487">
        <f t="shared" si="11"/>
        <v>0</v>
      </c>
      <c r="L297" s="490"/>
    </row>
    <row r="298" spans="1:12" x14ac:dyDescent="0.2">
      <c r="A298" s="488"/>
      <c r="B298" s="488" t="s">
        <v>1088</v>
      </c>
      <c r="C298" s="487" t="s">
        <v>38</v>
      </c>
      <c r="D298" s="489"/>
      <c r="E298" s="487"/>
      <c r="F298" s="487"/>
      <c r="G298" s="487">
        <f t="shared" si="10"/>
        <v>0</v>
      </c>
      <c r="H298" s="490"/>
      <c r="I298" s="487"/>
      <c r="J298" s="487"/>
      <c r="K298" s="487">
        <f t="shared" si="11"/>
        <v>0</v>
      </c>
      <c r="L298" s="490"/>
    </row>
    <row r="299" spans="1:12" x14ac:dyDescent="0.2">
      <c r="A299" s="488"/>
      <c r="B299" s="488" t="s">
        <v>1089</v>
      </c>
      <c r="C299" s="487" t="s">
        <v>416</v>
      </c>
      <c r="D299" s="489"/>
      <c r="E299" s="487"/>
      <c r="F299" s="487"/>
      <c r="G299" s="487">
        <f t="shared" si="10"/>
        <v>0</v>
      </c>
      <c r="H299" s="490"/>
      <c r="I299" s="487"/>
      <c r="J299" s="487"/>
      <c r="K299" s="487">
        <f t="shared" si="11"/>
        <v>0</v>
      </c>
      <c r="L299" s="490"/>
    </row>
    <row r="300" spans="1:12" x14ac:dyDescent="0.2">
      <c r="A300" s="488"/>
      <c r="B300" s="488" t="s">
        <v>1090</v>
      </c>
      <c r="C300" s="487" t="s">
        <v>451</v>
      </c>
      <c r="D300" s="489"/>
      <c r="E300" s="487"/>
      <c r="F300" s="487"/>
      <c r="G300" s="487">
        <f t="shared" si="10"/>
        <v>0</v>
      </c>
      <c r="H300" s="490"/>
      <c r="I300" s="487"/>
      <c r="J300" s="487"/>
      <c r="K300" s="487">
        <f t="shared" si="11"/>
        <v>0</v>
      </c>
      <c r="L300" s="490"/>
    </row>
    <row r="301" spans="1:12" x14ac:dyDescent="0.2">
      <c r="A301" s="488"/>
      <c r="B301" s="488" t="s">
        <v>1091</v>
      </c>
      <c r="C301" s="487" t="s">
        <v>451</v>
      </c>
      <c r="D301" s="489"/>
      <c r="E301" s="487"/>
      <c r="F301" s="487"/>
      <c r="G301" s="487">
        <f t="shared" si="10"/>
        <v>0</v>
      </c>
      <c r="H301" s="490"/>
      <c r="I301" s="487"/>
      <c r="J301" s="487"/>
      <c r="K301" s="487">
        <f t="shared" si="11"/>
        <v>0</v>
      </c>
      <c r="L301" s="490"/>
    </row>
    <row r="302" spans="1:12" x14ac:dyDescent="0.2">
      <c r="A302" s="504"/>
      <c r="B302" s="504"/>
      <c r="C302" s="487"/>
      <c r="D302" s="489"/>
      <c r="E302" s="487"/>
      <c r="F302" s="487"/>
      <c r="G302" s="487">
        <f t="shared" si="10"/>
        <v>0</v>
      </c>
      <c r="H302" s="490"/>
      <c r="I302" s="487"/>
      <c r="J302" s="487"/>
      <c r="K302" s="487">
        <f t="shared" si="11"/>
        <v>0</v>
      </c>
      <c r="L302" s="490"/>
    </row>
    <row r="303" spans="1:12" x14ac:dyDescent="0.2">
      <c r="A303" s="496"/>
      <c r="B303" s="496" t="s">
        <v>1114</v>
      </c>
      <c r="C303" s="487"/>
      <c r="D303" s="489"/>
      <c r="E303" s="487"/>
      <c r="F303" s="487"/>
      <c r="G303" s="487">
        <f t="shared" si="10"/>
        <v>0</v>
      </c>
      <c r="H303" s="472"/>
      <c r="I303" s="480"/>
      <c r="J303" s="480"/>
      <c r="K303" s="480">
        <f t="shared" si="11"/>
        <v>0</v>
      </c>
      <c r="L303" s="472"/>
    </row>
    <row r="304" spans="1:12" ht="48" customHeight="1" x14ac:dyDescent="0.2">
      <c r="A304" s="501"/>
      <c r="B304" s="501" t="s">
        <v>1105</v>
      </c>
      <c r="C304" s="492" t="s">
        <v>38</v>
      </c>
      <c r="D304" s="489"/>
      <c r="E304" s="487"/>
      <c r="F304" s="487"/>
      <c r="G304" s="487">
        <f t="shared" si="10"/>
        <v>0</v>
      </c>
      <c r="H304" s="472"/>
      <c r="I304" s="480"/>
      <c r="J304" s="480"/>
      <c r="K304" s="480">
        <f t="shared" si="11"/>
        <v>0</v>
      </c>
      <c r="L304" s="472"/>
    </row>
    <row r="305" spans="1:12" s="549" customFormat="1" ht="76.5" x14ac:dyDescent="0.2">
      <c r="A305" s="501"/>
      <c r="B305" s="501" t="s">
        <v>1491</v>
      </c>
      <c r="C305" s="492" t="s">
        <v>38</v>
      </c>
      <c r="D305" s="493"/>
      <c r="E305" s="487"/>
      <c r="F305" s="487"/>
      <c r="G305" s="487">
        <f t="shared" si="10"/>
        <v>0</v>
      </c>
      <c r="H305" s="490"/>
      <c r="I305" s="487">
        <v>1</v>
      </c>
      <c r="J305" s="487"/>
      <c r="K305" s="487">
        <f t="shared" si="11"/>
        <v>0</v>
      </c>
      <c r="L305" s="490"/>
    </row>
    <row r="306" spans="1:12" x14ac:dyDescent="0.2">
      <c r="A306" s="488"/>
      <c r="B306" s="488" t="s">
        <v>1060</v>
      </c>
      <c r="C306" s="487" t="s">
        <v>416</v>
      </c>
      <c r="D306" s="489"/>
      <c r="E306" s="487"/>
      <c r="F306" s="487"/>
      <c r="G306" s="487">
        <f t="shared" si="10"/>
        <v>0</v>
      </c>
      <c r="H306" s="490"/>
      <c r="I306" s="487"/>
      <c r="J306" s="487">
        <v>0</v>
      </c>
      <c r="K306" s="487">
        <f t="shared" si="11"/>
        <v>0</v>
      </c>
      <c r="L306" s="490"/>
    </row>
    <row r="307" spans="1:12" ht="51" x14ac:dyDescent="0.2">
      <c r="A307" s="488"/>
      <c r="B307" s="488" t="s">
        <v>1489</v>
      </c>
      <c r="C307" s="487" t="s">
        <v>38</v>
      </c>
      <c r="D307" s="489"/>
      <c r="E307" s="487"/>
      <c r="F307" s="487"/>
      <c r="G307" s="487">
        <f t="shared" si="10"/>
        <v>0</v>
      </c>
      <c r="H307" s="490"/>
      <c r="I307" s="487"/>
      <c r="J307" s="487">
        <v>0</v>
      </c>
      <c r="K307" s="487">
        <f t="shared" si="11"/>
        <v>0</v>
      </c>
      <c r="L307" s="490"/>
    </row>
    <row r="308" spans="1:12" ht="51" x14ac:dyDescent="0.2">
      <c r="A308" s="488"/>
      <c r="B308" s="488" t="s">
        <v>1490</v>
      </c>
      <c r="C308" s="487" t="s">
        <v>38</v>
      </c>
      <c r="D308" s="489"/>
      <c r="E308" s="487"/>
      <c r="F308" s="487"/>
      <c r="G308" s="487">
        <f t="shared" si="10"/>
        <v>0</v>
      </c>
      <c r="H308" s="490"/>
      <c r="I308" s="487"/>
      <c r="J308" s="487">
        <v>0</v>
      </c>
      <c r="K308" s="487">
        <f t="shared" si="11"/>
        <v>0</v>
      </c>
      <c r="L308" s="490"/>
    </row>
    <row r="309" spans="1:12" ht="25.5" x14ac:dyDescent="0.2">
      <c r="A309" s="488"/>
      <c r="B309" s="488" t="s">
        <v>1106</v>
      </c>
      <c r="C309" s="487" t="s">
        <v>38</v>
      </c>
      <c r="D309" s="489"/>
      <c r="E309" s="487"/>
      <c r="F309" s="487"/>
      <c r="G309" s="487">
        <f t="shared" si="10"/>
        <v>0</v>
      </c>
      <c r="H309" s="490"/>
      <c r="I309" s="487"/>
      <c r="J309" s="487">
        <v>0</v>
      </c>
      <c r="K309" s="487">
        <f t="shared" si="11"/>
        <v>0</v>
      </c>
      <c r="L309" s="490"/>
    </row>
    <row r="310" spans="1:12" s="549" customFormat="1" x14ac:dyDescent="0.2">
      <c r="A310" s="501"/>
      <c r="B310" s="501" t="s">
        <v>1107</v>
      </c>
      <c r="C310" s="492" t="s">
        <v>38</v>
      </c>
      <c r="D310" s="493"/>
      <c r="E310" s="487">
        <v>6</v>
      </c>
      <c r="F310" s="487"/>
      <c r="G310" s="487">
        <f t="shared" si="10"/>
        <v>0</v>
      </c>
      <c r="H310" s="490"/>
      <c r="I310" s="487"/>
      <c r="J310" s="487">
        <v>0</v>
      </c>
      <c r="K310" s="487">
        <f t="shared" si="11"/>
        <v>0</v>
      </c>
      <c r="L310" s="490"/>
    </row>
    <row r="311" spans="1:12" s="549" customFormat="1" x14ac:dyDescent="0.2">
      <c r="A311" s="501"/>
      <c r="B311" s="501" t="s">
        <v>1108</v>
      </c>
      <c r="C311" s="492" t="s">
        <v>38</v>
      </c>
      <c r="D311" s="493"/>
      <c r="E311" s="487"/>
      <c r="F311" s="487"/>
      <c r="G311" s="487">
        <f t="shared" si="10"/>
        <v>0</v>
      </c>
      <c r="H311" s="490"/>
      <c r="I311" s="487"/>
      <c r="J311" s="487">
        <v>0</v>
      </c>
      <c r="K311" s="487">
        <f t="shared" si="11"/>
        <v>0</v>
      </c>
      <c r="L311" s="490"/>
    </row>
    <row r="312" spans="1:12" s="549" customFormat="1" x14ac:dyDescent="0.2">
      <c r="A312" s="501"/>
      <c r="B312" s="555" t="s">
        <v>1118</v>
      </c>
      <c r="C312" s="556" t="s">
        <v>38</v>
      </c>
      <c r="D312" s="493"/>
      <c r="E312" s="487"/>
      <c r="F312" s="487"/>
      <c r="G312" s="487">
        <f t="shared" si="10"/>
        <v>0</v>
      </c>
      <c r="H312" s="490"/>
      <c r="I312" s="487"/>
      <c r="J312" s="487">
        <v>0</v>
      </c>
      <c r="K312" s="487"/>
      <c r="L312" s="490"/>
    </row>
    <row r="313" spans="1:12" s="549" customFormat="1" x14ac:dyDescent="0.2">
      <c r="A313" s="501"/>
      <c r="B313" s="501" t="s">
        <v>1109</v>
      </c>
      <c r="C313" s="492" t="s">
        <v>38</v>
      </c>
      <c r="D313" s="493"/>
      <c r="E313" s="487"/>
      <c r="F313" s="487"/>
      <c r="G313" s="487">
        <f t="shared" si="10"/>
        <v>0</v>
      </c>
      <c r="H313" s="490"/>
      <c r="I313" s="487">
        <v>13</v>
      </c>
      <c r="J313" s="487"/>
      <c r="K313" s="487">
        <f t="shared" si="11"/>
        <v>0</v>
      </c>
      <c r="L313" s="490"/>
    </row>
    <row r="314" spans="1:12" s="549" customFormat="1" x14ac:dyDescent="0.2">
      <c r="A314" s="501"/>
      <c r="B314" s="501" t="s">
        <v>1110</v>
      </c>
      <c r="C314" s="492" t="s">
        <v>38</v>
      </c>
      <c r="D314" s="493"/>
      <c r="E314" s="487">
        <v>3</v>
      </c>
      <c r="F314" s="487"/>
      <c r="G314" s="487">
        <f t="shared" si="10"/>
        <v>0</v>
      </c>
      <c r="H314" s="490"/>
      <c r="I314" s="487"/>
      <c r="J314" s="487"/>
      <c r="K314" s="487">
        <f t="shared" si="11"/>
        <v>0</v>
      </c>
      <c r="L314" s="490"/>
    </row>
    <row r="315" spans="1:12" s="549" customFormat="1" x14ac:dyDescent="0.2">
      <c r="A315" s="501"/>
      <c r="B315" s="501" t="s">
        <v>1115</v>
      </c>
      <c r="C315" s="492" t="s">
        <v>38</v>
      </c>
      <c r="D315" s="493"/>
      <c r="E315" s="487"/>
      <c r="F315" s="487"/>
      <c r="G315" s="487">
        <f t="shared" si="10"/>
        <v>0</v>
      </c>
      <c r="H315" s="490"/>
      <c r="I315" s="487"/>
      <c r="J315" s="487"/>
      <c r="K315" s="487">
        <f t="shared" si="11"/>
        <v>0</v>
      </c>
      <c r="L315" s="490"/>
    </row>
    <row r="316" spans="1:12" s="543" customFormat="1" x14ac:dyDescent="0.2">
      <c r="A316" s="501"/>
      <c r="B316" s="501" t="s">
        <v>1111</v>
      </c>
      <c r="C316" s="492" t="s">
        <v>38</v>
      </c>
      <c r="D316" s="493"/>
      <c r="E316" s="487"/>
      <c r="F316" s="487"/>
      <c r="G316" s="487">
        <f t="shared" si="10"/>
        <v>0</v>
      </c>
      <c r="H316" s="490"/>
      <c r="I316" s="487">
        <v>6</v>
      </c>
      <c r="J316" s="487"/>
      <c r="K316" s="487">
        <f t="shared" si="11"/>
        <v>0</v>
      </c>
      <c r="L316" s="490"/>
    </row>
    <row r="317" spans="1:12" s="549" customFormat="1" ht="25.5" x14ac:dyDescent="0.2">
      <c r="A317" s="501"/>
      <c r="B317" s="501" t="s">
        <v>1112</v>
      </c>
      <c r="C317" s="492" t="s">
        <v>38</v>
      </c>
      <c r="D317" s="493"/>
      <c r="E317" s="487">
        <v>1</v>
      </c>
      <c r="F317" s="487"/>
      <c r="G317" s="487">
        <f t="shared" si="10"/>
        <v>0</v>
      </c>
      <c r="H317" s="490"/>
      <c r="I317" s="487"/>
      <c r="J317" s="487"/>
      <c r="K317" s="487">
        <f t="shared" si="11"/>
        <v>0</v>
      </c>
      <c r="L317" s="490"/>
    </row>
    <row r="318" spans="1:12" x14ac:dyDescent="0.2">
      <c r="A318" s="488"/>
      <c r="B318" s="488" t="s">
        <v>1113</v>
      </c>
      <c r="C318" s="487" t="s">
        <v>38</v>
      </c>
      <c r="D318" s="489"/>
      <c r="E318" s="487"/>
      <c r="F318" s="487"/>
      <c r="G318" s="487">
        <f t="shared" si="10"/>
        <v>0</v>
      </c>
      <c r="H318" s="490"/>
      <c r="I318" s="487"/>
      <c r="J318" s="487"/>
      <c r="K318" s="487">
        <f t="shared" si="11"/>
        <v>0</v>
      </c>
      <c r="L318" s="490"/>
    </row>
    <row r="319" spans="1:12" x14ac:dyDescent="0.2">
      <c r="A319" s="488"/>
      <c r="B319" s="488" t="s">
        <v>1088</v>
      </c>
      <c r="C319" s="487" t="s">
        <v>38</v>
      </c>
      <c r="D319" s="489"/>
      <c r="E319" s="487"/>
      <c r="F319" s="487"/>
      <c r="G319" s="487">
        <f t="shared" si="10"/>
        <v>0</v>
      </c>
      <c r="H319" s="490"/>
      <c r="I319" s="487"/>
      <c r="J319" s="487"/>
      <c r="K319" s="487">
        <f t="shared" si="11"/>
        <v>0</v>
      </c>
      <c r="L319" s="490"/>
    </row>
    <row r="320" spans="1:12" x14ac:dyDescent="0.2">
      <c r="A320" s="488"/>
      <c r="B320" s="488" t="s">
        <v>1089</v>
      </c>
      <c r="C320" s="487" t="s">
        <v>416</v>
      </c>
      <c r="D320" s="489"/>
      <c r="E320" s="487"/>
      <c r="F320" s="487"/>
      <c r="G320" s="487">
        <f t="shared" si="10"/>
        <v>0</v>
      </c>
      <c r="H320" s="490"/>
      <c r="I320" s="487"/>
      <c r="J320" s="487"/>
      <c r="K320" s="487">
        <f t="shared" si="11"/>
        <v>0</v>
      </c>
      <c r="L320" s="490"/>
    </row>
    <row r="321" spans="1:12" s="549" customFormat="1" x14ac:dyDescent="0.2">
      <c r="A321" s="501"/>
      <c r="B321" s="501" t="s">
        <v>1090</v>
      </c>
      <c r="C321" s="492" t="s">
        <v>451</v>
      </c>
      <c r="D321" s="493"/>
      <c r="E321" s="487">
        <v>4</v>
      </c>
      <c r="F321" s="487"/>
      <c r="G321" s="487">
        <f t="shared" si="10"/>
        <v>0</v>
      </c>
      <c r="H321" s="490"/>
      <c r="I321" s="487"/>
      <c r="J321" s="487"/>
      <c r="K321" s="487">
        <f t="shared" si="11"/>
        <v>0</v>
      </c>
      <c r="L321" s="490"/>
    </row>
    <row r="322" spans="1:12" s="549" customFormat="1" x14ac:dyDescent="0.2">
      <c r="A322" s="501"/>
      <c r="B322" s="501" t="s">
        <v>1091</v>
      </c>
      <c r="C322" s="492" t="s">
        <v>451</v>
      </c>
      <c r="D322" s="493"/>
      <c r="E322" s="487">
        <v>4</v>
      </c>
      <c r="F322" s="487"/>
      <c r="G322" s="487">
        <f t="shared" si="10"/>
        <v>0</v>
      </c>
      <c r="H322" s="490"/>
      <c r="I322" s="487"/>
      <c r="J322" s="487"/>
      <c r="K322" s="487">
        <f t="shared" si="11"/>
        <v>0</v>
      </c>
      <c r="L322" s="490"/>
    </row>
    <row r="323" spans="1:12" x14ac:dyDescent="0.2">
      <c r="A323" s="504"/>
      <c r="B323" s="504"/>
      <c r="C323" s="487"/>
      <c r="D323" s="489"/>
      <c r="E323" s="487"/>
      <c r="F323" s="487"/>
      <c r="G323" s="487">
        <f t="shared" si="10"/>
        <v>0</v>
      </c>
      <c r="H323" s="490"/>
      <c r="I323" s="487"/>
      <c r="J323" s="487"/>
      <c r="K323" s="487">
        <f t="shared" si="11"/>
        <v>0</v>
      </c>
      <c r="L323" s="490"/>
    </row>
    <row r="324" spans="1:12" x14ac:dyDescent="0.2">
      <c r="A324" s="496"/>
      <c r="B324" s="496" t="s">
        <v>1116</v>
      </c>
      <c r="C324" s="487"/>
      <c r="D324" s="489"/>
      <c r="E324" s="487"/>
      <c r="F324" s="487"/>
      <c r="G324" s="487">
        <f t="shared" si="10"/>
        <v>0</v>
      </c>
      <c r="H324" s="490"/>
      <c r="I324" s="487"/>
      <c r="J324" s="487"/>
      <c r="K324" s="487">
        <f t="shared" si="11"/>
        <v>0</v>
      </c>
      <c r="L324" s="490"/>
    </row>
    <row r="325" spans="1:12" ht="63.75" x14ac:dyDescent="0.2">
      <c r="A325" s="501"/>
      <c r="B325" s="501" t="s">
        <v>1117</v>
      </c>
      <c r="C325" s="492" t="s">
        <v>38</v>
      </c>
      <c r="D325" s="489"/>
      <c r="E325" s="487"/>
      <c r="F325" s="487"/>
      <c r="G325" s="487">
        <f t="shared" si="10"/>
        <v>0</v>
      </c>
      <c r="H325" s="472"/>
      <c r="I325" s="480"/>
      <c r="J325" s="480"/>
      <c r="K325" s="480">
        <f t="shared" si="11"/>
        <v>0</v>
      </c>
      <c r="L325" s="472"/>
    </row>
    <row r="326" spans="1:12" s="549" customFormat="1" ht="76.5" x14ac:dyDescent="0.2">
      <c r="A326" s="501"/>
      <c r="B326" s="501" t="s">
        <v>1487</v>
      </c>
      <c r="C326" s="492" t="s">
        <v>38</v>
      </c>
      <c r="D326" s="493"/>
      <c r="E326" s="487"/>
      <c r="F326" s="487"/>
      <c r="G326" s="487">
        <f t="shared" si="10"/>
        <v>0</v>
      </c>
      <c r="H326" s="490"/>
      <c r="I326" s="487">
        <v>1</v>
      </c>
      <c r="J326" s="487"/>
      <c r="K326" s="487">
        <f t="shared" si="11"/>
        <v>0</v>
      </c>
      <c r="L326" s="490"/>
    </row>
    <row r="327" spans="1:12" x14ac:dyDescent="0.2">
      <c r="A327" s="488"/>
      <c r="B327" s="488" t="s">
        <v>1060</v>
      </c>
      <c r="C327" s="487" t="s">
        <v>416</v>
      </c>
      <c r="D327" s="489"/>
      <c r="E327" s="487"/>
      <c r="F327" s="487"/>
      <c r="G327" s="487">
        <f t="shared" si="10"/>
        <v>0</v>
      </c>
      <c r="H327" s="490"/>
      <c r="I327" s="487"/>
      <c r="J327" s="487"/>
      <c r="K327" s="487">
        <f t="shared" si="11"/>
        <v>0</v>
      </c>
      <c r="L327" s="490"/>
    </row>
    <row r="328" spans="1:12" ht="51" x14ac:dyDescent="0.2">
      <c r="A328" s="488"/>
      <c r="B328" s="488" t="s">
        <v>1489</v>
      </c>
      <c r="C328" s="487" t="s">
        <v>38</v>
      </c>
      <c r="D328" s="489"/>
      <c r="E328" s="487"/>
      <c r="F328" s="487"/>
      <c r="G328" s="487">
        <f t="shared" si="10"/>
        <v>0</v>
      </c>
      <c r="H328" s="490"/>
      <c r="I328" s="487"/>
      <c r="J328" s="487"/>
      <c r="K328" s="487">
        <f t="shared" si="11"/>
        <v>0</v>
      </c>
      <c r="L328" s="490"/>
    </row>
    <row r="329" spans="1:12" ht="51" x14ac:dyDescent="0.2">
      <c r="A329" s="488"/>
      <c r="B329" s="488" t="s">
        <v>1490</v>
      </c>
      <c r="C329" s="487" t="s">
        <v>38</v>
      </c>
      <c r="D329" s="489"/>
      <c r="E329" s="487"/>
      <c r="F329" s="487"/>
      <c r="G329" s="487">
        <f t="shared" si="10"/>
        <v>0</v>
      </c>
      <c r="H329" s="490"/>
      <c r="I329" s="487"/>
      <c r="J329" s="487"/>
      <c r="K329" s="487">
        <f t="shared" si="11"/>
        <v>0</v>
      </c>
      <c r="L329" s="490"/>
    </row>
    <row r="330" spans="1:12" ht="25.5" x14ac:dyDescent="0.2">
      <c r="A330" s="488"/>
      <c r="B330" s="488" t="s">
        <v>1106</v>
      </c>
      <c r="C330" s="487" t="s">
        <v>38</v>
      </c>
      <c r="D330" s="489"/>
      <c r="E330" s="487"/>
      <c r="F330" s="487"/>
      <c r="G330" s="487">
        <f t="shared" si="10"/>
        <v>0</v>
      </c>
      <c r="H330" s="490"/>
      <c r="I330" s="487"/>
      <c r="J330" s="487"/>
      <c r="K330" s="487">
        <f t="shared" si="11"/>
        <v>0</v>
      </c>
      <c r="L330" s="490"/>
    </row>
    <row r="331" spans="1:12" s="549" customFormat="1" x14ac:dyDescent="0.2">
      <c r="A331" s="501"/>
      <c r="B331" s="501" t="s">
        <v>1107</v>
      </c>
      <c r="C331" s="492" t="s">
        <v>38</v>
      </c>
      <c r="D331" s="493"/>
      <c r="E331" s="487">
        <v>4</v>
      </c>
      <c r="F331" s="487"/>
      <c r="G331" s="487">
        <f t="shared" si="10"/>
        <v>0</v>
      </c>
      <c r="H331" s="490"/>
      <c r="I331" s="487"/>
      <c r="J331" s="487"/>
      <c r="K331" s="487">
        <f t="shared" si="11"/>
        <v>0</v>
      </c>
      <c r="L331" s="490"/>
    </row>
    <row r="332" spans="1:12" s="549" customFormat="1" x14ac:dyDescent="0.2">
      <c r="A332" s="501"/>
      <c r="B332" s="501" t="s">
        <v>1108</v>
      </c>
      <c r="C332" s="492" t="s">
        <v>38</v>
      </c>
      <c r="D332" s="493"/>
      <c r="E332" s="487"/>
      <c r="F332" s="487"/>
      <c r="G332" s="487">
        <f t="shared" si="10"/>
        <v>0</v>
      </c>
      <c r="H332" s="490"/>
      <c r="I332" s="487"/>
      <c r="J332" s="487"/>
      <c r="K332" s="487">
        <f t="shared" si="11"/>
        <v>0</v>
      </c>
      <c r="L332" s="490"/>
    </row>
    <row r="333" spans="1:12" s="549" customFormat="1" x14ac:dyDescent="0.2">
      <c r="A333" s="501"/>
      <c r="B333" s="501" t="s">
        <v>1118</v>
      </c>
      <c r="C333" s="492" t="s">
        <v>38</v>
      </c>
      <c r="D333" s="493"/>
      <c r="E333" s="487"/>
      <c r="F333" s="487"/>
      <c r="G333" s="487">
        <f t="shared" si="10"/>
        <v>0</v>
      </c>
      <c r="H333" s="490"/>
      <c r="I333" s="487"/>
      <c r="J333" s="487"/>
      <c r="K333" s="487"/>
      <c r="L333" s="490"/>
    </row>
    <row r="334" spans="1:12" s="549" customFormat="1" x14ac:dyDescent="0.2">
      <c r="A334" s="501"/>
      <c r="B334" s="501" t="s">
        <v>1109</v>
      </c>
      <c r="C334" s="492" t="s">
        <v>38</v>
      </c>
      <c r="D334" s="493"/>
      <c r="E334" s="487"/>
      <c r="F334" s="487"/>
      <c r="G334" s="487">
        <f t="shared" si="10"/>
        <v>0</v>
      </c>
      <c r="H334" s="490"/>
      <c r="I334" s="487">
        <v>10</v>
      </c>
      <c r="J334" s="487"/>
      <c r="K334" s="487">
        <f t="shared" si="11"/>
        <v>0</v>
      </c>
      <c r="L334" s="490"/>
    </row>
    <row r="335" spans="1:12" s="549" customFormat="1" x14ac:dyDescent="0.2">
      <c r="A335" s="501"/>
      <c r="B335" s="501" t="s">
        <v>1110</v>
      </c>
      <c r="C335" s="492" t="s">
        <v>38</v>
      </c>
      <c r="D335" s="493"/>
      <c r="E335" s="487"/>
      <c r="F335" s="487"/>
      <c r="G335" s="487">
        <f t="shared" ref="G335:G398" si="12">E335*F335</f>
        <v>0</v>
      </c>
      <c r="H335" s="490"/>
      <c r="I335" s="487">
        <v>0</v>
      </c>
      <c r="J335" s="487"/>
      <c r="K335" s="487">
        <f t="shared" si="11"/>
        <v>0</v>
      </c>
      <c r="L335" s="490"/>
    </row>
    <row r="336" spans="1:12" s="543" customFormat="1" x14ac:dyDescent="0.2">
      <c r="A336" s="501"/>
      <c r="B336" s="501" t="s">
        <v>1111</v>
      </c>
      <c r="C336" s="492" t="s">
        <v>38</v>
      </c>
      <c r="D336" s="493"/>
      <c r="E336" s="487"/>
      <c r="F336" s="487"/>
      <c r="G336" s="487">
        <f t="shared" si="12"/>
        <v>0</v>
      </c>
      <c r="H336" s="490"/>
      <c r="I336" s="487">
        <v>4</v>
      </c>
      <c r="J336" s="487"/>
      <c r="K336" s="487">
        <f t="shared" si="11"/>
        <v>0</v>
      </c>
      <c r="L336" s="490"/>
    </row>
    <row r="337" spans="1:12" ht="25.5" x14ac:dyDescent="0.2">
      <c r="A337" s="501"/>
      <c r="B337" s="501" t="s">
        <v>1119</v>
      </c>
      <c r="C337" s="492" t="s">
        <v>38</v>
      </c>
      <c r="D337" s="489"/>
      <c r="E337" s="487"/>
      <c r="F337" s="487"/>
      <c r="G337" s="487">
        <f t="shared" si="12"/>
        <v>0</v>
      </c>
      <c r="H337" s="490"/>
      <c r="I337" s="487"/>
      <c r="J337" s="487"/>
      <c r="K337" s="487">
        <f t="shared" si="11"/>
        <v>0</v>
      </c>
      <c r="L337" s="490"/>
    </row>
    <row r="338" spans="1:12" ht="25.5" x14ac:dyDescent="0.2">
      <c r="A338" s="501"/>
      <c r="B338" s="501" t="s">
        <v>1120</v>
      </c>
      <c r="C338" s="492" t="s">
        <v>38</v>
      </c>
      <c r="D338" s="489"/>
      <c r="E338" s="487"/>
      <c r="F338" s="487"/>
      <c r="G338" s="487">
        <f t="shared" si="12"/>
        <v>0</v>
      </c>
      <c r="H338" s="490"/>
      <c r="I338" s="487"/>
      <c r="J338" s="487"/>
      <c r="K338" s="487">
        <f t="shared" si="11"/>
        <v>0</v>
      </c>
      <c r="L338" s="490"/>
    </row>
    <row r="339" spans="1:12" ht="25.5" x14ac:dyDescent="0.2">
      <c r="A339" s="501"/>
      <c r="B339" s="501" t="s">
        <v>1121</v>
      </c>
      <c r="C339" s="492" t="s">
        <v>38</v>
      </c>
      <c r="D339" s="489"/>
      <c r="E339" s="487"/>
      <c r="F339" s="487"/>
      <c r="G339" s="487">
        <f t="shared" si="12"/>
        <v>0</v>
      </c>
      <c r="H339" s="490"/>
      <c r="I339" s="487"/>
      <c r="J339" s="487"/>
      <c r="K339" s="487">
        <f t="shared" si="11"/>
        <v>0</v>
      </c>
      <c r="L339" s="490"/>
    </row>
    <row r="340" spans="1:12" x14ac:dyDescent="0.2">
      <c r="A340" s="501"/>
      <c r="B340" s="501" t="s">
        <v>1122</v>
      </c>
      <c r="C340" s="492" t="s">
        <v>38</v>
      </c>
      <c r="D340" s="489"/>
      <c r="E340" s="487"/>
      <c r="F340" s="487"/>
      <c r="G340" s="487">
        <f t="shared" si="12"/>
        <v>0</v>
      </c>
      <c r="H340" s="490"/>
      <c r="I340" s="487"/>
      <c r="J340" s="487"/>
      <c r="K340" s="487">
        <f t="shared" si="11"/>
        <v>0</v>
      </c>
      <c r="L340" s="490"/>
    </row>
    <row r="341" spans="1:12" ht="25.5" x14ac:dyDescent="0.2">
      <c r="A341" s="501"/>
      <c r="B341" s="501" t="s">
        <v>1123</v>
      </c>
      <c r="C341" s="492" t="s">
        <v>38</v>
      </c>
      <c r="D341" s="489"/>
      <c r="E341" s="487"/>
      <c r="F341" s="487"/>
      <c r="G341" s="487">
        <f t="shared" si="12"/>
        <v>0</v>
      </c>
      <c r="H341" s="490"/>
      <c r="I341" s="487"/>
      <c r="J341" s="487"/>
      <c r="K341" s="487">
        <f t="shared" si="11"/>
        <v>0</v>
      </c>
      <c r="L341" s="490"/>
    </row>
    <row r="342" spans="1:12" x14ac:dyDescent="0.2">
      <c r="A342" s="488"/>
      <c r="B342" s="488" t="s">
        <v>1088</v>
      </c>
      <c r="C342" s="487" t="s">
        <v>38</v>
      </c>
      <c r="D342" s="489"/>
      <c r="E342" s="487"/>
      <c r="F342" s="487"/>
      <c r="G342" s="487">
        <f t="shared" si="12"/>
        <v>0</v>
      </c>
      <c r="H342" s="490"/>
      <c r="I342" s="487"/>
      <c r="J342" s="487"/>
      <c r="K342" s="487">
        <f t="shared" si="11"/>
        <v>0</v>
      </c>
      <c r="L342" s="490"/>
    </row>
    <row r="343" spans="1:12" x14ac:dyDescent="0.2">
      <c r="A343" s="488"/>
      <c r="B343" s="488" t="s">
        <v>1089</v>
      </c>
      <c r="C343" s="487" t="s">
        <v>416</v>
      </c>
      <c r="D343" s="489"/>
      <c r="E343" s="487"/>
      <c r="F343" s="487"/>
      <c r="G343" s="487">
        <f t="shared" si="12"/>
        <v>0</v>
      </c>
      <c r="H343" s="490"/>
      <c r="I343" s="487"/>
      <c r="J343" s="487"/>
      <c r="K343" s="487">
        <f t="shared" si="11"/>
        <v>0</v>
      </c>
      <c r="L343" s="490"/>
    </row>
    <row r="344" spans="1:12" x14ac:dyDescent="0.2">
      <c r="A344" s="488"/>
      <c r="B344" s="488" t="s">
        <v>1090</v>
      </c>
      <c r="C344" s="487" t="s">
        <v>451</v>
      </c>
      <c r="D344" s="489"/>
      <c r="E344" s="487"/>
      <c r="F344" s="487"/>
      <c r="G344" s="487">
        <f t="shared" si="12"/>
        <v>0</v>
      </c>
      <c r="H344" s="490"/>
      <c r="I344" s="487"/>
      <c r="J344" s="487"/>
      <c r="K344" s="487">
        <f t="shared" si="11"/>
        <v>0</v>
      </c>
      <c r="L344" s="490"/>
    </row>
    <row r="345" spans="1:12" x14ac:dyDescent="0.2">
      <c r="A345" s="488"/>
      <c r="B345" s="488" t="s">
        <v>1091</v>
      </c>
      <c r="C345" s="487" t="s">
        <v>451</v>
      </c>
      <c r="D345" s="489"/>
      <c r="E345" s="487"/>
      <c r="F345" s="487"/>
      <c r="G345" s="487">
        <f t="shared" si="12"/>
        <v>0</v>
      </c>
      <c r="H345" s="490"/>
      <c r="I345" s="487"/>
      <c r="J345" s="487"/>
      <c r="K345" s="487">
        <f t="shared" si="11"/>
        <v>0</v>
      </c>
      <c r="L345" s="490"/>
    </row>
    <row r="346" spans="1:12" x14ac:dyDescent="0.2">
      <c r="A346" s="504"/>
      <c r="B346" s="504"/>
      <c r="C346" s="487"/>
      <c r="D346" s="489"/>
      <c r="E346" s="487"/>
      <c r="F346" s="487"/>
      <c r="G346" s="487">
        <f t="shared" si="12"/>
        <v>0</v>
      </c>
      <c r="H346" s="490"/>
      <c r="I346" s="487"/>
      <c r="J346" s="487"/>
      <c r="K346" s="487">
        <f t="shared" si="11"/>
        <v>0</v>
      </c>
      <c r="L346" s="490"/>
    </row>
    <row r="347" spans="1:12" x14ac:dyDescent="0.2">
      <c r="A347" s="496"/>
      <c r="B347" s="496" t="s">
        <v>1124</v>
      </c>
      <c r="C347" s="487"/>
      <c r="D347" s="489"/>
      <c r="E347" s="487"/>
      <c r="F347" s="487"/>
      <c r="G347" s="487">
        <f t="shared" si="12"/>
        <v>0</v>
      </c>
      <c r="H347" s="490"/>
      <c r="I347" s="487"/>
      <c r="J347" s="487"/>
      <c r="K347" s="487">
        <f t="shared" si="11"/>
        <v>0</v>
      </c>
      <c r="L347" s="490"/>
    </row>
    <row r="348" spans="1:12" ht="57.75" customHeight="1" x14ac:dyDescent="0.2">
      <c r="A348" s="501"/>
      <c r="B348" s="501" t="s">
        <v>1125</v>
      </c>
      <c r="C348" s="492" t="s">
        <v>38</v>
      </c>
      <c r="D348" s="489"/>
      <c r="E348" s="487"/>
      <c r="F348" s="487"/>
      <c r="G348" s="487">
        <f t="shared" si="12"/>
        <v>0</v>
      </c>
      <c r="H348" s="490"/>
      <c r="I348" s="487"/>
      <c r="J348" s="487"/>
      <c r="K348" s="487">
        <f t="shared" si="11"/>
        <v>0</v>
      </c>
      <c r="L348" s="490"/>
    </row>
    <row r="349" spans="1:12" s="549" customFormat="1" ht="76.5" x14ac:dyDescent="0.2">
      <c r="A349" s="501"/>
      <c r="B349" s="501" t="s">
        <v>1487</v>
      </c>
      <c r="C349" s="492" t="s">
        <v>38</v>
      </c>
      <c r="D349" s="493"/>
      <c r="E349" s="487"/>
      <c r="F349" s="487"/>
      <c r="G349" s="487">
        <f t="shared" si="12"/>
        <v>0</v>
      </c>
      <c r="H349" s="490"/>
      <c r="I349" s="487">
        <v>1</v>
      </c>
      <c r="J349" s="487"/>
      <c r="K349" s="487">
        <f t="shared" si="11"/>
        <v>0</v>
      </c>
      <c r="L349" s="490"/>
    </row>
    <row r="350" spans="1:12" x14ac:dyDescent="0.2">
      <c r="A350" s="488"/>
      <c r="B350" s="488" t="s">
        <v>1060</v>
      </c>
      <c r="C350" s="487" t="s">
        <v>416</v>
      </c>
      <c r="D350" s="489"/>
      <c r="E350" s="487"/>
      <c r="F350" s="487"/>
      <c r="G350" s="487">
        <f t="shared" si="12"/>
        <v>0</v>
      </c>
      <c r="H350" s="490"/>
      <c r="I350" s="487"/>
      <c r="J350" s="487"/>
      <c r="K350" s="487">
        <f t="shared" si="11"/>
        <v>0</v>
      </c>
      <c r="L350" s="490"/>
    </row>
    <row r="351" spans="1:12" ht="51" x14ac:dyDescent="0.2">
      <c r="A351" s="488"/>
      <c r="B351" s="488" t="s">
        <v>1489</v>
      </c>
      <c r="C351" s="487" t="s">
        <v>38</v>
      </c>
      <c r="D351" s="489"/>
      <c r="E351" s="487"/>
      <c r="F351" s="487"/>
      <c r="G351" s="487">
        <f t="shared" si="12"/>
        <v>0</v>
      </c>
      <c r="H351" s="490"/>
      <c r="I351" s="487"/>
      <c r="J351" s="487"/>
      <c r="K351" s="487">
        <f t="shared" si="11"/>
        <v>0</v>
      </c>
      <c r="L351" s="490"/>
    </row>
    <row r="352" spans="1:12" ht="51" x14ac:dyDescent="0.2">
      <c r="A352" s="488"/>
      <c r="B352" s="488" t="s">
        <v>1490</v>
      </c>
      <c r="C352" s="487" t="s">
        <v>38</v>
      </c>
      <c r="D352" s="489"/>
      <c r="E352" s="487"/>
      <c r="F352" s="487"/>
      <c r="G352" s="487">
        <f t="shared" si="12"/>
        <v>0</v>
      </c>
      <c r="H352" s="490"/>
      <c r="I352" s="487"/>
      <c r="J352" s="487"/>
      <c r="K352" s="487">
        <f t="shared" si="11"/>
        <v>0</v>
      </c>
      <c r="L352" s="490"/>
    </row>
    <row r="353" spans="1:12" ht="25.5" x14ac:dyDescent="0.2">
      <c r="A353" s="488"/>
      <c r="B353" s="488" t="s">
        <v>1106</v>
      </c>
      <c r="C353" s="487" t="s">
        <v>38</v>
      </c>
      <c r="D353" s="489"/>
      <c r="E353" s="487"/>
      <c r="F353" s="487"/>
      <c r="G353" s="487">
        <f t="shared" si="12"/>
        <v>0</v>
      </c>
      <c r="H353" s="472"/>
      <c r="I353" s="480"/>
      <c r="J353" s="480"/>
      <c r="K353" s="480">
        <f t="shared" si="11"/>
        <v>0</v>
      </c>
      <c r="L353" s="472"/>
    </row>
    <row r="354" spans="1:12" x14ac:dyDescent="0.2">
      <c r="A354" s="501"/>
      <c r="B354" s="501" t="s">
        <v>1107</v>
      </c>
      <c r="C354" s="492" t="s">
        <v>38</v>
      </c>
      <c r="D354" s="489"/>
      <c r="E354" s="487">
        <v>7</v>
      </c>
      <c r="F354" s="487"/>
      <c r="G354" s="487">
        <f t="shared" si="12"/>
        <v>0</v>
      </c>
      <c r="H354" s="472"/>
      <c r="I354" s="480"/>
      <c r="J354" s="480"/>
      <c r="K354" s="480">
        <f t="shared" si="11"/>
        <v>0</v>
      </c>
      <c r="L354" s="472"/>
    </row>
    <row r="355" spans="1:12" x14ac:dyDescent="0.2">
      <c r="A355" s="501"/>
      <c r="B355" s="555" t="s">
        <v>1118</v>
      </c>
      <c r="C355" s="556" t="s">
        <v>38</v>
      </c>
      <c r="D355" s="489"/>
      <c r="E355" s="487"/>
      <c r="F355" s="487"/>
      <c r="G355" s="487">
        <f t="shared" si="12"/>
        <v>0</v>
      </c>
      <c r="H355" s="472"/>
      <c r="I355" s="480"/>
      <c r="J355" s="480"/>
      <c r="K355" s="480"/>
      <c r="L355" s="472"/>
    </row>
    <row r="356" spans="1:12" x14ac:dyDescent="0.2">
      <c r="A356" s="501"/>
      <c r="B356" s="501" t="s">
        <v>1108</v>
      </c>
      <c r="C356" s="492" t="s">
        <v>38</v>
      </c>
      <c r="D356" s="489"/>
      <c r="E356" s="487"/>
      <c r="F356" s="487"/>
      <c r="G356" s="487">
        <f t="shared" si="12"/>
        <v>0</v>
      </c>
      <c r="H356" s="472"/>
      <c r="I356" s="480"/>
      <c r="J356" s="480"/>
      <c r="K356" s="480">
        <f t="shared" si="11"/>
        <v>0</v>
      </c>
      <c r="L356" s="472"/>
    </row>
    <row r="357" spans="1:12" x14ac:dyDescent="0.2">
      <c r="A357" s="501"/>
      <c r="B357" s="501" t="s">
        <v>1109</v>
      </c>
      <c r="C357" s="492" t="s">
        <v>38</v>
      </c>
      <c r="D357" s="489"/>
      <c r="E357" s="487">
        <v>9</v>
      </c>
      <c r="F357" s="487"/>
      <c r="G357" s="487">
        <f t="shared" si="12"/>
        <v>0</v>
      </c>
      <c r="H357" s="472"/>
      <c r="I357" s="480"/>
      <c r="J357" s="480"/>
      <c r="K357" s="480">
        <f t="shared" si="11"/>
        <v>0</v>
      </c>
      <c r="L357" s="472"/>
    </row>
    <row r="358" spans="1:12" x14ac:dyDescent="0.2">
      <c r="A358" s="501"/>
      <c r="B358" s="501" t="s">
        <v>1110</v>
      </c>
      <c r="C358" s="492" t="s">
        <v>38</v>
      </c>
      <c r="D358" s="489"/>
      <c r="E358" s="487"/>
      <c r="F358" s="487"/>
      <c r="G358" s="487">
        <f t="shared" si="12"/>
        <v>0</v>
      </c>
      <c r="H358" s="472"/>
      <c r="I358" s="480"/>
      <c r="J358" s="480"/>
      <c r="K358" s="480">
        <f t="shared" ref="K358:K422" si="13">I358*J358</f>
        <v>0</v>
      </c>
      <c r="L358" s="472"/>
    </row>
    <row r="359" spans="1:12" s="543" customFormat="1" x14ac:dyDescent="0.2">
      <c r="A359" s="501"/>
      <c r="B359" s="501" t="s">
        <v>1111</v>
      </c>
      <c r="C359" s="492" t="s">
        <v>38</v>
      </c>
      <c r="D359" s="493"/>
      <c r="E359" s="487"/>
      <c r="F359" s="487"/>
      <c r="G359" s="487">
        <f t="shared" si="12"/>
        <v>0</v>
      </c>
      <c r="H359" s="490"/>
      <c r="I359" s="487">
        <v>5</v>
      </c>
      <c r="J359" s="487"/>
      <c r="K359" s="487">
        <f t="shared" si="13"/>
        <v>0</v>
      </c>
      <c r="L359" s="490"/>
    </row>
    <row r="360" spans="1:12" x14ac:dyDescent="0.2">
      <c r="A360" s="488"/>
      <c r="B360" s="488" t="s">
        <v>1119</v>
      </c>
      <c r="C360" s="487" t="s">
        <v>38</v>
      </c>
      <c r="D360" s="489"/>
      <c r="E360" s="487"/>
      <c r="F360" s="487"/>
      <c r="G360" s="487">
        <f t="shared" si="12"/>
        <v>0</v>
      </c>
      <c r="H360" s="472"/>
      <c r="I360" s="480"/>
      <c r="J360" s="480"/>
      <c r="K360" s="480">
        <f t="shared" si="13"/>
        <v>0</v>
      </c>
      <c r="L360" s="472"/>
    </row>
    <row r="361" spans="1:12" ht="25.5" x14ac:dyDescent="0.2">
      <c r="A361" s="488"/>
      <c r="B361" s="488" t="s">
        <v>1120</v>
      </c>
      <c r="C361" s="487" t="s">
        <v>38</v>
      </c>
      <c r="D361" s="489"/>
      <c r="E361" s="487"/>
      <c r="F361" s="487"/>
      <c r="G361" s="487">
        <f t="shared" si="12"/>
        <v>0</v>
      </c>
      <c r="H361" s="472"/>
      <c r="I361" s="480"/>
      <c r="J361" s="480"/>
      <c r="K361" s="480">
        <f t="shared" si="13"/>
        <v>0</v>
      </c>
      <c r="L361" s="472"/>
    </row>
    <row r="362" spans="1:12" x14ac:dyDescent="0.2">
      <c r="A362" s="488"/>
      <c r="B362" s="488" t="s">
        <v>1121</v>
      </c>
      <c r="C362" s="487" t="s">
        <v>38</v>
      </c>
      <c r="D362" s="489"/>
      <c r="E362" s="487"/>
      <c r="F362" s="487"/>
      <c r="G362" s="487">
        <f t="shared" si="12"/>
        <v>0</v>
      </c>
      <c r="H362" s="472"/>
      <c r="I362" s="480"/>
      <c r="J362" s="480"/>
      <c r="K362" s="480">
        <f t="shared" si="13"/>
        <v>0</v>
      </c>
      <c r="L362" s="472"/>
    </row>
    <row r="363" spans="1:12" x14ac:dyDescent="0.2">
      <c r="A363" s="488"/>
      <c r="B363" s="488" t="s">
        <v>1122</v>
      </c>
      <c r="C363" s="487" t="s">
        <v>38</v>
      </c>
      <c r="D363" s="489"/>
      <c r="E363" s="487"/>
      <c r="F363" s="487"/>
      <c r="G363" s="487">
        <f t="shared" si="12"/>
        <v>0</v>
      </c>
      <c r="H363" s="472"/>
      <c r="I363" s="480"/>
      <c r="J363" s="480"/>
      <c r="K363" s="480">
        <f t="shared" si="13"/>
        <v>0</v>
      </c>
      <c r="L363" s="472"/>
    </row>
    <row r="364" spans="1:12" ht="25.5" x14ac:dyDescent="0.2">
      <c r="A364" s="488"/>
      <c r="B364" s="488" t="s">
        <v>1123</v>
      </c>
      <c r="C364" s="487" t="s">
        <v>38</v>
      </c>
      <c r="D364" s="489"/>
      <c r="E364" s="487"/>
      <c r="F364" s="487"/>
      <c r="G364" s="487">
        <f t="shared" si="12"/>
        <v>0</v>
      </c>
      <c r="H364" s="472"/>
      <c r="I364" s="480"/>
      <c r="J364" s="480"/>
      <c r="K364" s="480">
        <f t="shared" si="13"/>
        <v>0</v>
      </c>
      <c r="L364" s="472"/>
    </row>
    <row r="365" spans="1:12" x14ac:dyDescent="0.2">
      <c r="A365" s="488"/>
      <c r="B365" s="488" t="s">
        <v>1088</v>
      </c>
      <c r="C365" s="487" t="s">
        <v>38</v>
      </c>
      <c r="D365" s="489"/>
      <c r="E365" s="487"/>
      <c r="F365" s="487"/>
      <c r="G365" s="487">
        <f t="shared" si="12"/>
        <v>0</v>
      </c>
      <c r="H365" s="472"/>
      <c r="I365" s="480"/>
      <c r="J365" s="480"/>
      <c r="K365" s="480">
        <f t="shared" si="13"/>
        <v>0</v>
      </c>
      <c r="L365" s="472"/>
    </row>
    <row r="366" spans="1:12" x14ac:dyDescent="0.2">
      <c r="A366" s="488"/>
      <c r="B366" s="488" t="s">
        <v>1089</v>
      </c>
      <c r="C366" s="487" t="s">
        <v>416</v>
      </c>
      <c r="D366" s="489"/>
      <c r="E366" s="487"/>
      <c r="F366" s="487"/>
      <c r="G366" s="487">
        <f t="shared" si="12"/>
        <v>0</v>
      </c>
      <c r="H366" s="472"/>
      <c r="I366" s="480"/>
      <c r="J366" s="480"/>
      <c r="K366" s="480">
        <f t="shared" si="13"/>
        <v>0</v>
      </c>
      <c r="L366" s="472"/>
    </row>
    <row r="367" spans="1:12" x14ac:dyDescent="0.2">
      <c r="A367" s="488"/>
      <c r="B367" s="488" t="s">
        <v>1090</v>
      </c>
      <c r="C367" s="487" t="s">
        <v>451</v>
      </c>
      <c r="D367" s="489"/>
      <c r="E367" s="487"/>
      <c r="F367" s="487"/>
      <c r="G367" s="487">
        <f t="shared" si="12"/>
        <v>0</v>
      </c>
      <c r="H367" s="472"/>
      <c r="I367" s="480"/>
      <c r="J367" s="480"/>
      <c r="K367" s="480">
        <f t="shared" si="13"/>
        <v>0</v>
      </c>
      <c r="L367" s="472"/>
    </row>
    <row r="368" spans="1:12" x14ac:dyDescent="0.2">
      <c r="A368" s="488"/>
      <c r="B368" s="488" t="s">
        <v>1091</v>
      </c>
      <c r="C368" s="487" t="s">
        <v>451</v>
      </c>
      <c r="D368" s="489"/>
      <c r="E368" s="487"/>
      <c r="F368" s="487"/>
      <c r="G368" s="487">
        <f t="shared" si="12"/>
        <v>0</v>
      </c>
      <c r="H368" s="472"/>
      <c r="I368" s="480"/>
      <c r="J368" s="480"/>
      <c r="K368" s="480">
        <f t="shared" si="13"/>
        <v>0</v>
      </c>
      <c r="L368" s="472"/>
    </row>
    <row r="369" spans="1:12" x14ac:dyDescent="0.2">
      <c r="A369" s="488"/>
      <c r="B369" s="488"/>
      <c r="C369" s="487"/>
      <c r="D369" s="489"/>
      <c r="E369" s="487"/>
      <c r="F369" s="487"/>
      <c r="G369" s="487">
        <f t="shared" si="12"/>
        <v>0</v>
      </c>
      <c r="H369" s="490"/>
      <c r="I369" s="487"/>
      <c r="J369" s="487"/>
      <c r="K369" s="487">
        <f t="shared" si="13"/>
        <v>0</v>
      </c>
      <c r="L369" s="490"/>
    </row>
    <row r="370" spans="1:12" x14ac:dyDescent="0.2">
      <c r="A370" s="496"/>
      <c r="B370" s="496" t="s">
        <v>1126</v>
      </c>
      <c r="C370" s="487"/>
      <c r="D370" s="489"/>
      <c r="E370" s="487"/>
      <c r="F370" s="487"/>
      <c r="G370" s="487">
        <f t="shared" si="12"/>
        <v>0</v>
      </c>
      <c r="H370" s="472"/>
      <c r="I370" s="480"/>
      <c r="J370" s="480"/>
      <c r="K370" s="480">
        <f t="shared" si="13"/>
        <v>0</v>
      </c>
      <c r="L370" s="472"/>
    </row>
    <row r="371" spans="1:12" ht="90.75" customHeight="1" x14ac:dyDescent="0.2">
      <c r="A371" s="501"/>
      <c r="B371" s="501" t="s">
        <v>1117</v>
      </c>
      <c r="C371" s="492" t="s">
        <v>38</v>
      </c>
      <c r="D371" s="489"/>
      <c r="E371" s="487"/>
      <c r="F371" s="487"/>
      <c r="G371" s="487">
        <f t="shared" si="12"/>
        <v>0</v>
      </c>
      <c r="H371" s="472"/>
      <c r="I371" s="480"/>
      <c r="J371" s="480"/>
      <c r="K371" s="480">
        <f t="shared" si="13"/>
        <v>0</v>
      </c>
      <c r="L371" s="472"/>
    </row>
    <row r="372" spans="1:12" s="549" customFormat="1" ht="76.5" x14ac:dyDescent="0.2">
      <c r="A372" s="501"/>
      <c r="B372" s="501" t="s">
        <v>1487</v>
      </c>
      <c r="C372" s="492" t="s">
        <v>38</v>
      </c>
      <c r="D372" s="493"/>
      <c r="E372" s="487"/>
      <c r="F372" s="487"/>
      <c r="G372" s="487">
        <f t="shared" si="12"/>
        <v>0</v>
      </c>
      <c r="H372" s="490"/>
      <c r="I372" s="487">
        <v>1</v>
      </c>
      <c r="J372" s="487"/>
      <c r="K372" s="487">
        <f t="shared" si="13"/>
        <v>0</v>
      </c>
      <c r="L372" s="490"/>
    </row>
    <row r="373" spans="1:12" x14ac:dyDescent="0.2">
      <c r="A373" s="488"/>
      <c r="B373" s="488" t="s">
        <v>1060</v>
      </c>
      <c r="C373" s="487" t="s">
        <v>416</v>
      </c>
      <c r="D373" s="489"/>
      <c r="E373" s="487"/>
      <c r="F373" s="487"/>
      <c r="G373" s="487">
        <f t="shared" si="12"/>
        <v>0</v>
      </c>
      <c r="H373" s="490"/>
      <c r="I373" s="487"/>
      <c r="J373" s="487"/>
      <c r="K373" s="487">
        <f t="shared" si="13"/>
        <v>0</v>
      </c>
      <c r="L373" s="490"/>
    </row>
    <row r="374" spans="1:12" ht="51" x14ac:dyDescent="0.2">
      <c r="A374" s="488"/>
      <c r="B374" s="488" t="s">
        <v>1489</v>
      </c>
      <c r="C374" s="487" t="s">
        <v>38</v>
      </c>
      <c r="D374" s="489"/>
      <c r="E374" s="487"/>
      <c r="F374" s="487"/>
      <c r="G374" s="487">
        <f t="shared" si="12"/>
        <v>0</v>
      </c>
      <c r="H374" s="490"/>
      <c r="I374" s="487"/>
      <c r="J374" s="487"/>
      <c r="K374" s="487">
        <f t="shared" si="13"/>
        <v>0</v>
      </c>
      <c r="L374" s="490"/>
    </row>
    <row r="375" spans="1:12" ht="51" x14ac:dyDescent="0.2">
      <c r="A375" s="488"/>
      <c r="B375" s="488" t="s">
        <v>1490</v>
      </c>
      <c r="C375" s="487" t="s">
        <v>38</v>
      </c>
      <c r="D375" s="489"/>
      <c r="E375" s="487"/>
      <c r="F375" s="487"/>
      <c r="G375" s="487">
        <f t="shared" si="12"/>
        <v>0</v>
      </c>
      <c r="H375" s="490"/>
      <c r="I375" s="487"/>
      <c r="J375" s="487"/>
      <c r="K375" s="487">
        <f t="shared" si="13"/>
        <v>0</v>
      </c>
      <c r="L375" s="490"/>
    </row>
    <row r="376" spans="1:12" ht="25.5" x14ac:dyDescent="0.2">
      <c r="A376" s="488"/>
      <c r="B376" s="488" t="s">
        <v>1106</v>
      </c>
      <c r="C376" s="487" t="s">
        <v>38</v>
      </c>
      <c r="D376" s="489"/>
      <c r="E376" s="487"/>
      <c r="F376" s="487"/>
      <c r="G376" s="487">
        <f t="shared" si="12"/>
        <v>0</v>
      </c>
      <c r="H376" s="490"/>
      <c r="I376" s="487"/>
      <c r="J376" s="487"/>
      <c r="K376" s="487">
        <f t="shared" si="13"/>
        <v>0</v>
      </c>
      <c r="L376" s="490"/>
    </row>
    <row r="377" spans="1:12" s="549" customFormat="1" x14ac:dyDescent="0.2">
      <c r="A377" s="501"/>
      <c r="B377" s="501" t="s">
        <v>1107</v>
      </c>
      <c r="C377" s="492" t="s">
        <v>38</v>
      </c>
      <c r="D377" s="493"/>
      <c r="E377" s="487">
        <v>1</v>
      </c>
      <c r="F377" s="487"/>
      <c r="G377" s="487">
        <f t="shared" si="12"/>
        <v>0</v>
      </c>
      <c r="H377" s="490"/>
      <c r="I377" s="487"/>
      <c r="J377" s="487"/>
      <c r="K377" s="487">
        <f t="shared" si="13"/>
        <v>0</v>
      </c>
      <c r="L377" s="490"/>
    </row>
    <row r="378" spans="1:12" s="549" customFormat="1" x14ac:dyDescent="0.2">
      <c r="A378" s="501"/>
      <c r="B378" s="501" t="s">
        <v>1108</v>
      </c>
      <c r="C378" s="492" t="s">
        <v>38</v>
      </c>
      <c r="D378" s="493"/>
      <c r="E378" s="487"/>
      <c r="F378" s="487"/>
      <c r="G378" s="487">
        <f t="shared" si="12"/>
        <v>0</v>
      </c>
      <c r="H378" s="490"/>
      <c r="I378" s="487"/>
      <c r="J378" s="487"/>
      <c r="K378" s="487">
        <f t="shared" si="13"/>
        <v>0</v>
      </c>
      <c r="L378" s="490"/>
    </row>
    <row r="379" spans="1:12" s="549" customFormat="1" x14ac:dyDescent="0.2">
      <c r="A379" s="500"/>
      <c r="B379" s="488" t="s">
        <v>1118</v>
      </c>
      <c r="C379" s="515" t="s">
        <v>38</v>
      </c>
      <c r="D379" s="493"/>
      <c r="E379" s="487"/>
      <c r="F379" s="487"/>
      <c r="G379" s="487">
        <f t="shared" si="12"/>
        <v>0</v>
      </c>
      <c r="H379" s="490"/>
      <c r="I379" s="487"/>
      <c r="J379" s="487"/>
      <c r="K379" s="487"/>
      <c r="L379" s="490"/>
    </row>
    <row r="380" spans="1:12" s="549" customFormat="1" x14ac:dyDescent="0.2">
      <c r="A380" s="501"/>
      <c r="B380" s="501" t="s">
        <v>1109</v>
      </c>
      <c r="C380" s="492" t="s">
        <v>38</v>
      </c>
      <c r="D380" s="493"/>
      <c r="E380" s="487"/>
      <c r="F380" s="487"/>
      <c r="G380" s="487">
        <f t="shared" si="12"/>
        <v>0</v>
      </c>
      <c r="H380" s="490"/>
      <c r="I380" s="487">
        <v>16</v>
      </c>
      <c r="J380" s="487"/>
      <c r="K380" s="487">
        <f t="shared" si="13"/>
        <v>0</v>
      </c>
      <c r="L380" s="490"/>
    </row>
    <row r="381" spans="1:12" s="549" customFormat="1" x14ac:dyDescent="0.2">
      <c r="A381" s="488"/>
      <c r="B381" s="488" t="s">
        <v>1127</v>
      </c>
      <c r="C381" s="515" t="s">
        <v>38</v>
      </c>
      <c r="D381" s="493"/>
      <c r="E381" s="487"/>
      <c r="F381" s="487"/>
      <c r="G381" s="487">
        <f t="shared" si="12"/>
        <v>0</v>
      </c>
      <c r="H381" s="490"/>
      <c r="I381" s="487"/>
      <c r="J381" s="487"/>
      <c r="K381" s="487">
        <f t="shared" si="13"/>
        <v>0</v>
      </c>
      <c r="L381" s="490"/>
    </row>
    <row r="382" spans="1:12" x14ac:dyDescent="0.2">
      <c r="A382" s="488"/>
      <c r="B382" s="488" t="s">
        <v>1119</v>
      </c>
      <c r="C382" s="487" t="s">
        <v>38</v>
      </c>
      <c r="D382" s="489"/>
      <c r="E382" s="487"/>
      <c r="F382" s="487"/>
      <c r="G382" s="487">
        <f t="shared" si="12"/>
        <v>0</v>
      </c>
      <c r="H382" s="490"/>
      <c r="I382" s="487"/>
      <c r="J382" s="487"/>
      <c r="K382" s="487">
        <f t="shared" si="13"/>
        <v>0</v>
      </c>
      <c r="L382" s="490"/>
    </row>
    <row r="383" spans="1:12" ht="25.5" x14ac:dyDescent="0.2">
      <c r="A383" s="488"/>
      <c r="B383" s="488" t="s">
        <v>1120</v>
      </c>
      <c r="C383" s="487" t="s">
        <v>38</v>
      </c>
      <c r="D383" s="489"/>
      <c r="E383" s="487"/>
      <c r="F383" s="487"/>
      <c r="G383" s="487">
        <f t="shared" si="12"/>
        <v>0</v>
      </c>
      <c r="H383" s="490"/>
      <c r="I383" s="487"/>
      <c r="J383" s="487"/>
      <c r="K383" s="487">
        <f t="shared" si="13"/>
        <v>0</v>
      </c>
      <c r="L383" s="490"/>
    </row>
    <row r="384" spans="1:12" s="549" customFormat="1" ht="25.5" x14ac:dyDescent="0.2">
      <c r="A384" s="501"/>
      <c r="B384" s="501" t="s">
        <v>1121</v>
      </c>
      <c r="C384" s="492" t="s">
        <v>38</v>
      </c>
      <c r="D384" s="493"/>
      <c r="E384" s="487"/>
      <c r="F384" s="487"/>
      <c r="G384" s="487">
        <f t="shared" si="12"/>
        <v>0</v>
      </c>
      <c r="H384" s="490"/>
      <c r="I384" s="487"/>
      <c r="J384" s="487"/>
      <c r="K384" s="487">
        <f t="shared" si="13"/>
        <v>0</v>
      </c>
      <c r="L384" s="490"/>
    </row>
    <row r="385" spans="1:12" x14ac:dyDescent="0.2">
      <c r="A385" s="488"/>
      <c r="B385" s="488" t="s">
        <v>1122</v>
      </c>
      <c r="C385" s="487" t="s">
        <v>38</v>
      </c>
      <c r="D385" s="489"/>
      <c r="E385" s="487"/>
      <c r="F385" s="487"/>
      <c r="G385" s="487">
        <f t="shared" si="12"/>
        <v>0</v>
      </c>
      <c r="H385" s="490"/>
      <c r="I385" s="487"/>
      <c r="J385" s="487"/>
      <c r="K385" s="487">
        <f t="shared" si="13"/>
        <v>0</v>
      </c>
      <c r="L385" s="490"/>
    </row>
    <row r="386" spans="1:12" ht="25.5" x14ac:dyDescent="0.2">
      <c r="A386" s="488"/>
      <c r="B386" s="488" t="s">
        <v>1123</v>
      </c>
      <c r="C386" s="487" t="s">
        <v>38</v>
      </c>
      <c r="D386" s="489"/>
      <c r="E386" s="487"/>
      <c r="F386" s="487"/>
      <c r="G386" s="487">
        <f t="shared" si="12"/>
        <v>0</v>
      </c>
      <c r="H386" s="490"/>
      <c r="I386" s="487"/>
      <c r="J386" s="487"/>
      <c r="K386" s="487">
        <f t="shared" si="13"/>
        <v>0</v>
      </c>
      <c r="L386" s="490"/>
    </row>
    <row r="387" spans="1:12" x14ac:dyDescent="0.2">
      <c r="A387" s="488"/>
      <c r="B387" s="488" t="s">
        <v>1088</v>
      </c>
      <c r="C387" s="487" t="s">
        <v>38</v>
      </c>
      <c r="D387" s="489"/>
      <c r="E387" s="487"/>
      <c r="F387" s="487"/>
      <c r="G387" s="487">
        <f t="shared" si="12"/>
        <v>0</v>
      </c>
      <c r="H387" s="490"/>
      <c r="I387" s="487"/>
      <c r="J387" s="487"/>
      <c r="K387" s="487">
        <f t="shared" si="13"/>
        <v>0</v>
      </c>
      <c r="L387" s="490"/>
    </row>
    <row r="388" spans="1:12" x14ac:dyDescent="0.2">
      <c r="A388" s="488"/>
      <c r="B388" s="488" t="s">
        <v>1089</v>
      </c>
      <c r="C388" s="487" t="s">
        <v>416</v>
      </c>
      <c r="D388" s="489"/>
      <c r="E388" s="487"/>
      <c r="F388" s="487"/>
      <c r="G388" s="487">
        <f t="shared" si="12"/>
        <v>0</v>
      </c>
      <c r="H388" s="490"/>
      <c r="I388" s="487"/>
      <c r="J388" s="487"/>
      <c r="K388" s="487">
        <f t="shared" si="13"/>
        <v>0</v>
      </c>
      <c r="L388" s="490"/>
    </row>
    <row r="389" spans="1:12" x14ac:dyDescent="0.2">
      <c r="A389" s="488"/>
      <c r="B389" s="488" t="s">
        <v>1090</v>
      </c>
      <c r="C389" s="487" t="s">
        <v>451</v>
      </c>
      <c r="D389" s="489"/>
      <c r="E389" s="487"/>
      <c r="F389" s="487"/>
      <c r="G389" s="487">
        <f t="shared" si="12"/>
        <v>0</v>
      </c>
      <c r="H389" s="490"/>
      <c r="I389" s="487"/>
      <c r="J389" s="487"/>
      <c r="K389" s="487">
        <f t="shared" si="13"/>
        <v>0</v>
      </c>
      <c r="L389" s="490"/>
    </row>
    <row r="390" spans="1:12" x14ac:dyDescent="0.2">
      <c r="A390" s="488"/>
      <c r="B390" s="488" t="s">
        <v>1091</v>
      </c>
      <c r="C390" s="487" t="s">
        <v>451</v>
      </c>
      <c r="D390" s="489"/>
      <c r="E390" s="487"/>
      <c r="F390" s="487"/>
      <c r="G390" s="487">
        <f t="shared" si="12"/>
        <v>0</v>
      </c>
      <c r="H390" s="490"/>
      <c r="I390" s="487"/>
      <c r="J390" s="487"/>
      <c r="K390" s="487">
        <f t="shared" si="13"/>
        <v>0</v>
      </c>
      <c r="L390" s="490"/>
    </row>
    <row r="391" spans="1:12" x14ac:dyDescent="0.2">
      <c r="A391" s="504"/>
      <c r="B391" s="504"/>
      <c r="C391" s="487"/>
      <c r="D391" s="489"/>
      <c r="E391" s="487"/>
      <c r="F391" s="487"/>
      <c r="G391" s="487">
        <f t="shared" si="12"/>
        <v>0</v>
      </c>
      <c r="H391" s="490"/>
      <c r="I391" s="487"/>
      <c r="J391" s="487"/>
      <c r="K391" s="487">
        <f t="shared" si="13"/>
        <v>0</v>
      </c>
      <c r="L391" s="490"/>
    </row>
    <row r="392" spans="1:12" x14ac:dyDescent="0.2">
      <c r="A392" s="496"/>
      <c r="B392" s="514" t="s">
        <v>1128</v>
      </c>
      <c r="C392" s="519"/>
      <c r="D392" s="489"/>
      <c r="E392" s="487"/>
      <c r="F392" s="487"/>
      <c r="G392" s="487">
        <f t="shared" si="12"/>
        <v>0</v>
      </c>
      <c r="H392" s="490"/>
      <c r="I392" s="487"/>
      <c r="J392" s="487"/>
      <c r="K392" s="487">
        <f t="shared" si="13"/>
        <v>0</v>
      </c>
      <c r="L392" s="490"/>
    </row>
    <row r="393" spans="1:12" s="543" customFormat="1" ht="76.5" x14ac:dyDescent="0.2">
      <c r="A393" s="514"/>
      <c r="B393" s="514" t="s">
        <v>1487</v>
      </c>
      <c r="C393" s="520" t="s">
        <v>38</v>
      </c>
      <c r="D393" s="493"/>
      <c r="E393" s="487"/>
      <c r="F393" s="487"/>
      <c r="G393" s="487">
        <f t="shared" si="12"/>
        <v>0</v>
      </c>
      <c r="H393" s="490"/>
      <c r="I393" s="487">
        <v>1</v>
      </c>
      <c r="J393" s="487"/>
      <c r="K393" s="487">
        <f t="shared" si="13"/>
        <v>0</v>
      </c>
      <c r="L393" s="490"/>
    </row>
    <row r="394" spans="1:12" s="543" customFormat="1" x14ac:dyDescent="0.2">
      <c r="A394" s="514"/>
      <c r="B394" s="514" t="s">
        <v>1060</v>
      </c>
      <c r="C394" s="520" t="s">
        <v>416</v>
      </c>
      <c r="D394" s="493"/>
      <c r="E394" s="487"/>
      <c r="F394" s="487"/>
      <c r="G394" s="487">
        <f t="shared" si="12"/>
        <v>0</v>
      </c>
      <c r="H394" s="490"/>
      <c r="I394" s="487">
        <v>1</v>
      </c>
      <c r="J394" s="487"/>
      <c r="K394" s="487">
        <f t="shared" si="13"/>
        <v>0</v>
      </c>
      <c r="L394" s="490"/>
    </row>
    <row r="395" spans="1:12" s="543" customFormat="1" ht="51" x14ac:dyDescent="0.2">
      <c r="A395" s="514"/>
      <c r="B395" s="514" t="s">
        <v>1489</v>
      </c>
      <c r="C395" s="520" t="s">
        <v>38</v>
      </c>
      <c r="D395" s="493"/>
      <c r="E395" s="487"/>
      <c r="F395" s="487"/>
      <c r="G395" s="487">
        <f t="shared" si="12"/>
        <v>0</v>
      </c>
      <c r="H395" s="490"/>
      <c r="I395" s="487">
        <v>1</v>
      </c>
      <c r="J395" s="487"/>
      <c r="K395" s="487">
        <f t="shared" si="13"/>
        <v>0</v>
      </c>
      <c r="L395" s="490"/>
    </row>
    <row r="396" spans="1:12" s="543" customFormat="1" ht="51" x14ac:dyDescent="0.2">
      <c r="A396" s="514"/>
      <c r="B396" s="514" t="s">
        <v>1490</v>
      </c>
      <c r="C396" s="520" t="s">
        <v>38</v>
      </c>
      <c r="D396" s="493"/>
      <c r="E396" s="487"/>
      <c r="F396" s="487"/>
      <c r="G396" s="487">
        <f t="shared" si="12"/>
        <v>0</v>
      </c>
      <c r="H396" s="490"/>
      <c r="I396" s="487">
        <v>1</v>
      </c>
      <c r="J396" s="487"/>
      <c r="K396" s="487">
        <f t="shared" si="13"/>
        <v>0</v>
      </c>
      <c r="L396" s="490"/>
    </row>
    <row r="397" spans="1:12" s="543" customFormat="1" ht="25.5" x14ac:dyDescent="0.2">
      <c r="A397" s="514"/>
      <c r="B397" s="514" t="s">
        <v>1106</v>
      </c>
      <c r="C397" s="520" t="s">
        <v>38</v>
      </c>
      <c r="D397" s="493"/>
      <c r="E397" s="487"/>
      <c r="F397" s="487"/>
      <c r="G397" s="487">
        <f t="shared" si="12"/>
        <v>0</v>
      </c>
      <c r="H397" s="490"/>
      <c r="I397" s="487">
        <v>2</v>
      </c>
      <c r="J397" s="487"/>
      <c r="K397" s="487">
        <f t="shared" si="13"/>
        <v>0</v>
      </c>
      <c r="L397" s="490"/>
    </row>
    <row r="398" spans="1:12" s="543" customFormat="1" x14ac:dyDescent="0.2">
      <c r="A398" s="514"/>
      <c r="B398" s="514" t="s">
        <v>1107</v>
      </c>
      <c r="C398" s="520" t="s">
        <v>38</v>
      </c>
      <c r="D398" s="493"/>
      <c r="E398" s="487"/>
      <c r="F398" s="487"/>
      <c r="G398" s="487">
        <f t="shared" si="12"/>
        <v>0</v>
      </c>
      <c r="H398" s="490"/>
      <c r="I398" s="487">
        <v>15</v>
      </c>
      <c r="J398" s="487"/>
      <c r="K398" s="487">
        <f t="shared" si="13"/>
        <v>0</v>
      </c>
      <c r="L398" s="490"/>
    </row>
    <row r="399" spans="1:12" s="543" customFormat="1" x14ac:dyDescent="0.2">
      <c r="A399" s="514"/>
      <c r="B399" s="514" t="s">
        <v>1109</v>
      </c>
      <c r="C399" s="520" t="s">
        <v>38</v>
      </c>
      <c r="D399" s="493"/>
      <c r="E399" s="487"/>
      <c r="F399" s="487"/>
      <c r="G399" s="487">
        <f t="shared" ref="G399:G462" si="14">E399*F399</f>
        <v>0</v>
      </c>
      <c r="H399" s="490"/>
      <c r="I399" s="487">
        <v>13</v>
      </c>
      <c r="J399" s="487"/>
      <c r="K399" s="487">
        <f t="shared" si="13"/>
        <v>0</v>
      </c>
      <c r="L399" s="490"/>
    </row>
    <row r="400" spans="1:12" s="543" customFormat="1" x14ac:dyDescent="0.2">
      <c r="A400" s="514"/>
      <c r="B400" s="514" t="s">
        <v>1111</v>
      </c>
      <c r="C400" s="520" t="s">
        <v>38</v>
      </c>
      <c r="D400" s="493"/>
      <c r="E400" s="487"/>
      <c r="F400" s="487"/>
      <c r="G400" s="487">
        <f t="shared" si="14"/>
        <v>0</v>
      </c>
      <c r="H400" s="490"/>
      <c r="I400" s="487">
        <v>2</v>
      </c>
      <c r="J400" s="487"/>
      <c r="K400" s="487">
        <f t="shared" si="13"/>
        <v>0</v>
      </c>
      <c r="L400" s="490"/>
    </row>
    <row r="401" spans="1:12" s="543" customFormat="1" ht="25.5" x14ac:dyDescent="0.2">
      <c r="A401" s="514"/>
      <c r="B401" s="514" t="s">
        <v>1112</v>
      </c>
      <c r="C401" s="520" t="s">
        <v>38</v>
      </c>
      <c r="D401" s="493"/>
      <c r="E401" s="487"/>
      <c r="F401" s="487"/>
      <c r="G401" s="487">
        <f t="shared" si="14"/>
        <v>0</v>
      </c>
      <c r="H401" s="490"/>
      <c r="I401" s="487">
        <v>2</v>
      </c>
      <c r="J401" s="487"/>
      <c r="K401" s="487">
        <f t="shared" si="13"/>
        <v>0</v>
      </c>
      <c r="L401" s="490"/>
    </row>
    <row r="402" spans="1:12" s="543" customFormat="1" ht="25.5" x14ac:dyDescent="0.2">
      <c r="A402" s="514"/>
      <c r="B402" s="514" t="s">
        <v>1113</v>
      </c>
      <c r="C402" s="520" t="s">
        <v>38</v>
      </c>
      <c r="D402" s="493"/>
      <c r="E402" s="487"/>
      <c r="F402" s="487"/>
      <c r="G402" s="487">
        <f t="shared" si="14"/>
        <v>0</v>
      </c>
      <c r="H402" s="490"/>
      <c r="I402" s="487">
        <v>2</v>
      </c>
      <c r="J402" s="487"/>
      <c r="K402" s="487">
        <f t="shared" si="13"/>
        <v>0</v>
      </c>
      <c r="L402" s="490"/>
    </row>
    <row r="403" spans="1:12" s="543" customFormat="1" ht="25.5" x14ac:dyDescent="0.2">
      <c r="A403" s="514"/>
      <c r="B403" s="514" t="s">
        <v>1088</v>
      </c>
      <c r="C403" s="520" t="s">
        <v>38</v>
      </c>
      <c r="D403" s="493"/>
      <c r="E403" s="487"/>
      <c r="F403" s="487"/>
      <c r="G403" s="487">
        <f t="shared" si="14"/>
        <v>0</v>
      </c>
      <c r="H403" s="490"/>
      <c r="I403" s="487">
        <v>1</v>
      </c>
      <c r="J403" s="487"/>
      <c r="K403" s="487">
        <f t="shared" si="13"/>
        <v>0</v>
      </c>
      <c r="L403" s="490"/>
    </row>
    <row r="404" spans="1:12" s="543" customFormat="1" ht="25.5" x14ac:dyDescent="0.2">
      <c r="A404" s="514"/>
      <c r="B404" s="514" t="s">
        <v>1089</v>
      </c>
      <c r="C404" s="520" t="s">
        <v>416</v>
      </c>
      <c r="D404" s="493"/>
      <c r="E404" s="487"/>
      <c r="F404" s="487"/>
      <c r="G404" s="487">
        <f t="shared" si="14"/>
        <v>0</v>
      </c>
      <c r="H404" s="490"/>
      <c r="I404" s="487">
        <v>1</v>
      </c>
      <c r="J404" s="487"/>
      <c r="K404" s="487">
        <f t="shared" si="13"/>
        <v>0</v>
      </c>
      <c r="L404" s="490"/>
    </row>
    <row r="405" spans="1:12" s="543" customFormat="1" x14ac:dyDescent="0.2">
      <c r="A405" s="514"/>
      <c r="B405" s="514" t="s">
        <v>1090</v>
      </c>
      <c r="C405" s="520" t="s">
        <v>451</v>
      </c>
      <c r="D405" s="493"/>
      <c r="E405" s="487"/>
      <c r="F405" s="487"/>
      <c r="G405" s="487">
        <f t="shared" si="14"/>
        <v>0</v>
      </c>
      <c r="H405" s="490"/>
      <c r="I405" s="487">
        <v>8</v>
      </c>
      <c r="J405" s="487"/>
      <c r="K405" s="487">
        <f t="shared" si="13"/>
        <v>0</v>
      </c>
      <c r="L405" s="490"/>
    </row>
    <row r="406" spans="1:12" s="543" customFormat="1" x14ac:dyDescent="0.2">
      <c r="A406" s="514"/>
      <c r="B406" s="514" t="s">
        <v>1091</v>
      </c>
      <c r="C406" s="520" t="s">
        <v>451</v>
      </c>
      <c r="D406" s="493"/>
      <c r="E406" s="487"/>
      <c r="F406" s="487"/>
      <c r="G406" s="487">
        <f t="shared" si="14"/>
        <v>0</v>
      </c>
      <c r="H406" s="490"/>
      <c r="I406" s="487">
        <v>4</v>
      </c>
      <c r="J406" s="487"/>
      <c r="K406" s="487">
        <f t="shared" si="13"/>
        <v>0</v>
      </c>
      <c r="L406" s="490"/>
    </row>
    <row r="407" spans="1:12" x14ac:dyDescent="0.2">
      <c r="A407" s="504"/>
      <c r="B407" s="504"/>
      <c r="C407" s="487"/>
      <c r="D407" s="489"/>
      <c r="E407" s="487"/>
      <c r="F407" s="487"/>
      <c r="G407" s="487">
        <f t="shared" si="14"/>
        <v>0</v>
      </c>
      <c r="H407" s="490"/>
      <c r="I407" s="487"/>
      <c r="J407" s="487"/>
      <c r="K407" s="487">
        <f t="shared" si="13"/>
        <v>0</v>
      </c>
      <c r="L407" s="490"/>
    </row>
    <row r="408" spans="1:12" s="549" customFormat="1" x14ac:dyDescent="0.2">
      <c r="A408" s="501"/>
      <c r="B408" s="501" t="s">
        <v>1129</v>
      </c>
      <c r="C408" s="492"/>
      <c r="D408" s="489"/>
      <c r="E408" s="487"/>
      <c r="F408" s="487"/>
      <c r="G408" s="487">
        <f t="shared" si="14"/>
        <v>0</v>
      </c>
      <c r="H408" s="490"/>
      <c r="I408" s="487"/>
      <c r="J408" s="487"/>
      <c r="K408" s="487">
        <f t="shared" si="13"/>
        <v>0</v>
      </c>
      <c r="L408" s="490"/>
    </row>
    <row r="409" spans="1:12" s="549" customFormat="1" x14ac:dyDescent="0.2">
      <c r="A409" s="501"/>
      <c r="B409" s="501" t="s">
        <v>932</v>
      </c>
      <c r="C409" s="492"/>
      <c r="D409" s="489"/>
      <c r="E409" s="487"/>
      <c r="F409" s="487"/>
      <c r="G409" s="487">
        <f t="shared" si="14"/>
        <v>0</v>
      </c>
      <c r="H409" s="490"/>
      <c r="I409" s="487"/>
      <c r="J409" s="487"/>
      <c r="K409" s="487">
        <f t="shared" si="13"/>
        <v>0</v>
      </c>
      <c r="L409" s="490"/>
    </row>
    <row r="410" spans="1:12" s="549" customFormat="1" ht="63.75" x14ac:dyDescent="0.2">
      <c r="A410" s="501"/>
      <c r="B410" s="501" t="s">
        <v>1130</v>
      </c>
      <c r="C410" s="492" t="s">
        <v>38</v>
      </c>
      <c r="D410" s="493"/>
      <c r="E410" s="487"/>
      <c r="F410" s="487"/>
      <c r="G410" s="487">
        <f t="shared" si="14"/>
        <v>0</v>
      </c>
      <c r="H410" s="490"/>
      <c r="I410" s="487"/>
      <c r="J410" s="487"/>
      <c r="K410" s="487">
        <f t="shared" si="13"/>
        <v>0</v>
      </c>
      <c r="L410" s="490"/>
    </row>
    <row r="411" spans="1:12" s="549" customFormat="1" x14ac:dyDescent="0.2">
      <c r="A411" s="501"/>
      <c r="B411" s="501" t="s">
        <v>1131</v>
      </c>
      <c r="C411" s="492" t="s">
        <v>38</v>
      </c>
      <c r="D411" s="493"/>
      <c r="E411" s="487"/>
      <c r="F411" s="487"/>
      <c r="G411" s="487">
        <f t="shared" si="14"/>
        <v>0</v>
      </c>
      <c r="H411" s="490"/>
      <c r="I411" s="487"/>
      <c r="J411" s="487"/>
      <c r="K411" s="487">
        <f t="shared" si="13"/>
        <v>0</v>
      </c>
      <c r="L411" s="490"/>
    </row>
    <row r="412" spans="1:12" s="549" customFormat="1" ht="25.5" x14ac:dyDescent="0.2">
      <c r="A412" s="501"/>
      <c r="B412" s="501" t="s">
        <v>1132</v>
      </c>
      <c r="C412" s="492" t="s">
        <v>416</v>
      </c>
      <c r="D412" s="493"/>
      <c r="E412" s="487"/>
      <c r="F412" s="487"/>
      <c r="G412" s="487">
        <f t="shared" si="14"/>
        <v>0</v>
      </c>
      <c r="H412" s="490"/>
      <c r="I412" s="487"/>
      <c r="J412" s="487"/>
      <c r="K412" s="487">
        <f t="shared" si="13"/>
        <v>0</v>
      </c>
      <c r="L412" s="490"/>
    </row>
    <row r="413" spans="1:12" s="549" customFormat="1" ht="38.25" x14ac:dyDescent="0.2">
      <c r="A413" s="501"/>
      <c r="B413" s="501" t="s">
        <v>1133</v>
      </c>
      <c r="C413" s="492" t="s">
        <v>38</v>
      </c>
      <c r="D413" s="493"/>
      <c r="E413" s="487"/>
      <c r="F413" s="487"/>
      <c r="G413" s="487">
        <f t="shared" si="14"/>
        <v>0</v>
      </c>
      <c r="H413" s="490"/>
      <c r="I413" s="487"/>
      <c r="J413" s="487"/>
      <c r="K413" s="487">
        <f t="shared" si="13"/>
        <v>0</v>
      </c>
      <c r="L413" s="490"/>
    </row>
    <row r="414" spans="1:12" s="549" customFormat="1" ht="63.75" x14ac:dyDescent="0.2">
      <c r="A414" s="501"/>
      <c r="B414" s="501" t="s">
        <v>1134</v>
      </c>
      <c r="C414" s="492" t="s">
        <v>229</v>
      </c>
      <c r="D414" s="493"/>
      <c r="E414" s="487"/>
      <c r="F414" s="487"/>
      <c r="G414" s="487">
        <f t="shared" si="14"/>
        <v>0</v>
      </c>
      <c r="H414" s="490"/>
      <c r="I414" s="487"/>
      <c r="J414" s="487"/>
      <c r="K414" s="487">
        <f t="shared" si="13"/>
        <v>0</v>
      </c>
      <c r="L414" s="490"/>
    </row>
    <row r="415" spans="1:12" s="549" customFormat="1" ht="25.5" x14ac:dyDescent="0.2">
      <c r="A415" s="501"/>
      <c r="B415" s="501" t="s">
        <v>1135</v>
      </c>
      <c r="C415" s="492" t="s">
        <v>38</v>
      </c>
      <c r="D415" s="493"/>
      <c r="E415" s="487"/>
      <c r="F415" s="487"/>
      <c r="G415" s="487">
        <f t="shared" si="14"/>
        <v>0</v>
      </c>
      <c r="H415" s="490"/>
      <c r="I415" s="487"/>
      <c r="J415" s="487"/>
      <c r="K415" s="487">
        <f t="shared" si="13"/>
        <v>0</v>
      </c>
      <c r="L415" s="490"/>
    </row>
    <row r="416" spans="1:12" s="549" customFormat="1" ht="27" x14ac:dyDescent="0.2">
      <c r="A416" s="501"/>
      <c r="B416" s="501" t="s">
        <v>1492</v>
      </c>
      <c r="C416" s="492" t="s">
        <v>882</v>
      </c>
      <c r="D416" s="493"/>
      <c r="E416" s="487"/>
      <c r="F416" s="487"/>
      <c r="G416" s="487">
        <f t="shared" si="14"/>
        <v>0</v>
      </c>
      <c r="H416" s="490"/>
      <c r="I416" s="487"/>
      <c r="J416" s="487"/>
      <c r="K416" s="487">
        <f t="shared" si="13"/>
        <v>0</v>
      </c>
      <c r="L416" s="490"/>
    </row>
    <row r="417" spans="1:12" s="549" customFormat="1" ht="27" x14ac:dyDescent="0.2">
      <c r="A417" s="501"/>
      <c r="B417" s="501" t="s">
        <v>1493</v>
      </c>
      <c r="C417" s="492" t="s">
        <v>882</v>
      </c>
      <c r="D417" s="493"/>
      <c r="E417" s="487"/>
      <c r="F417" s="487"/>
      <c r="G417" s="487">
        <f t="shared" si="14"/>
        <v>0</v>
      </c>
      <c r="H417" s="490"/>
      <c r="I417" s="487"/>
      <c r="J417" s="487"/>
      <c r="K417" s="487">
        <f t="shared" si="13"/>
        <v>0</v>
      </c>
      <c r="L417" s="490"/>
    </row>
    <row r="418" spans="1:12" s="549" customFormat="1" ht="63.75" x14ac:dyDescent="0.2">
      <c r="A418" s="503"/>
      <c r="B418" s="503" t="s">
        <v>953</v>
      </c>
      <c r="C418" s="492" t="s">
        <v>882</v>
      </c>
      <c r="D418" s="493"/>
      <c r="E418" s="487"/>
      <c r="F418" s="487"/>
      <c r="G418" s="487">
        <f t="shared" si="14"/>
        <v>0</v>
      </c>
      <c r="H418" s="490"/>
      <c r="I418" s="487"/>
      <c r="J418" s="487"/>
      <c r="K418" s="487">
        <f t="shared" si="13"/>
        <v>0</v>
      </c>
      <c r="L418" s="490"/>
    </row>
    <row r="419" spans="1:12" s="549" customFormat="1" ht="25.5" x14ac:dyDescent="0.2">
      <c r="A419" s="501"/>
      <c r="B419" s="501" t="s">
        <v>1088</v>
      </c>
      <c r="C419" s="492" t="s">
        <v>38</v>
      </c>
      <c r="D419" s="493"/>
      <c r="E419" s="487"/>
      <c r="F419" s="487"/>
      <c r="G419" s="487">
        <f t="shared" si="14"/>
        <v>0</v>
      </c>
      <c r="H419" s="490"/>
      <c r="I419" s="487"/>
      <c r="J419" s="487"/>
      <c r="K419" s="487">
        <f t="shared" si="13"/>
        <v>0</v>
      </c>
      <c r="L419" s="490"/>
    </row>
    <row r="420" spans="1:12" s="549" customFormat="1" ht="25.5" x14ac:dyDescent="0.2">
      <c r="A420" s="501"/>
      <c r="B420" s="501" t="s">
        <v>1089</v>
      </c>
      <c r="C420" s="492" t="s">
        <v>416</v>
      </c>
      <c r="D420" s="493"/>
      <c r="E420" s="487"/>
      <c r="F420" s="487"/>
      <c r="G420" s="487">
        <f t="shared" si="14"/>
        <v>0</v>
      </c>
      <c r="H420" s="490"/>
      <c r="I420" s="487"/>
      <c r="J420" s="487"/>
      <c r="K420" s="487">
        <f t="shared" si="13"/>
        <v>0</v>
      </c>
      <c r="L420" s="490"/>
    </row>
    <row r="421" spans="1:12" s="549" customFormat="1" x14ac:dyDescent="0.2">
      <c r="A421" s="501"/>
      <c r="B421" s="501" t="s">
        <v>1090</v>
      </c>
      <c r="C421" s="492" t="s">
        <v>451</v>
      </c>
      <c r="D421" s="493"/>
      <c r="E421" s="487"/>
      <c r="F421" s="487"/>
      <c r="G421" s="487">
        <f t="shared" si="14"/>
        <v>0</v>
      </c>
      <c r="H421" s="490"/>
      <c r="I421" s="487"/>
      <c r="J421" s="487"/>
      <c r="K421" s="487">
        <f t="shared" si="13"/>
        <v>0</v>
      </c>
      <c r="L421" s="490"/>
    </row>
    <row r="422" spans="1:12" s="549" customFormat="1" x14ac:dyDescent="0.2">
      <c r="A422" s="501"/>
      <c r="B422" s="501" t="s">
        <v>1091</v>
      </c>
      <c r="C422" s="492" t="s">
        <v>451</v>
      </c>
      <c r="D422" s="493"/>
      <c r="E422" s="487"/>
      <c r="F422" s="487"/>
      <c r="G422" s="487">
        <f t="shared" si="14"/>
        <v>0</v>
      </c>
      <c r="H422" s="490"/>
      <c r="I422" s="487"/>
      <c r="J422" s="487"/>
      <c r="K422" s="487">
        <f t="shared" si="13"/>
        <v>0</v>
      </c>
      <c r="L422" s="490"/>
    </row>
    <row r="423" spans="1:12" x14ac:dyDescent="0.2">
      <c r="A423" s="504"/>
      <c r="B423" s="504"/>
      <c r="C423" s="487"/>
      <c r="D423" s="489"/>
      <c r="E423" s="487"/>
      <c r="F423" s="487"/>
      <c r="G423" s="487">
        <f t="shared" si="14"/>
        <v>0</v>
      </c>
      <c r="H423" s="490"/>
      <c r="I423" s="487"/>
      <c r="J423" s="487"/>
      <c r="K423" s="487">
        <f t="shared" ref="K423:K489" si="15">I423*J423</f>
        <v>0</v>
      </c>
      <c r="L423" s="490"/>
    </row>
    <row r="424" spans="1:12" x14ac:dyDescent="0.2">
      <c r="A424" s="488"/>
      <c r="B424" s="488"/>
      <c r="C424" s="487"/>
      <c r="D424" s="489"/>
      <c r="E424" s="487"/>
      <c r="F424" s="487"/>
      <c r="G424" s="487">
        <f t="shared" si="14"/>
        <v>0</v>
      </c>
      <c r="H424" s="490"/>
      <c r="I424" s="487"/>
      <c r="J424" s="487"/>
      <c r="K424" s="487">
        <f t="shared" si="15"/>
        <v>0</v>
      </c>
      <c r="L424" s="490"/>
    </row>
    <row r="425" spans="1:12" x14ac:dyDescent="0.2">
      <c r="A425" s="496"/>
      <c r="B425" s="496" t="s">
        <v>1136</v>
      </c>
      <c r="C425" s="487"/>
      <c r="D425" s="489"/>
      <c r="E425" s="487"/>
      <c r="F425" s="487"/>
      <c r="G425" s="487">
        <f t="shared" si="14"/>
        <v>0</v>
      </c>
      <c r="H425" s="490"/>
      <c r="I425" s="487"/>
      <c r="J425" s="487"/>
      <c r="K425" s="487">
        <f t="shared" si="15"/>
        <v>0</v>
      </c>
      <c r="L425" s="490"/>
    </row>
    <row r="426" spans="1:12" x14ac:dyDescent="0.2">
      <c r="A426" s="496"/>
      <c r="B426" s="496" t="s">
        <v>1137</v>
      </c>
      <c r="C426" s="487"/>
      <c r="D426" s="489"/>
      <c r="E426" s="487"/>
      <c r="F426" s="487"/>
      <c r="G426" s="487">
        <f t="shared" si="14"/>
        <v>0</v>
      </c>
      <c r="H426" s="490"/>
      <c r="I426" s="487"/>
      <c r="J426" s="487"/>
      <c r="K426" s="487">
        <f t="shared" si="15"/>
        <v>0</v>
      </c>
      <c r="L426" s="490"/>
    </row>
    <row r="427" spans="1:12" ht="127.5" x14ac:dyDescent="0.2">
      <c r="A427" s="488"/>
      <c r="B427" s="488" t="s">
        <v>1138</v>
      </c>
      <c r="C427" s="487"/>
      <c r="D427" s="489"/>
      <c r="E427" s="487"/>
      <c r="F427" s="487"/>
      <c r="G427" s="487">
        <f t="shared" si="14"/>
        <v>0</v>
      </c>
      <c r="H427" s="490"/>
      <c r="I427" s="487"/>
      <c r="J427" s="487"/>
      <c r="K427" s="487">
        <f t="shared" si="15"/>
        <v>0</v>
      </c>
      <c r="L427" s="490"/>
    </row>
    <row r="428" spans="1:12" s="549" customFormat="1" ht="76.5" x14ac:dyDescent="0.2">
      <c r="A428" s="501"/>
      <c r="B428" s="501" t="s">
        <v>1139</v>
      </c>
      <c r="C428" s="492" t="s">
        <v>38</v>
      </c>
      <c r="D428" s="493"/>
      <c r="E428" s="577">
        <v>68</v>
      </c>
      <c r="F428" s="577"/>
      <c r="G428" s="577">
        <f t="shared" si="14"/>
        <v>0</v>
      </c>
      <c r="H428" s="490"/>
      <c r="I428" s="487"/>
      <c r="J428" s="487"/>
      <c r="K428" s="487">
        <f t="shared" si="15"/>
        <v>0</v>
      </c>
      <c r="L428" s="490"/>
    </row>
    <row r="429" spans="1:12" s="549" customFormat="1" ht="90" customHeight="1" x14ac:dyDescent="0.2">
      <c r="A429" s="501"/>
      <c r="B429" s="511" t="s">
        <v>1354</v>
      </c>
      <c r="C429" s="492" t="s">
        <v>38</v>
      </c>
      <c r="D429" s="493"/>
      <c r="E429" s="577">
        <v>18</v>
      </c>
      <c r="F429" s="577"/>
      <c r="G429" s="577">
        <f t="shared" si="14"/>
        <v>0</v>
      </c>
      <c r="H429" s="490"/>
      <c r="I429" s="487"/>
      <c r="J429" s="487"/>
      <c r="K429" s="487">
        <f t="shared" si="15"/>
        <v>0</v>
      </c>
      <c r="L429" s="490"/>
    </row>
    <row r="430" spans="1:12" x14ac:dyDescent="0.2">
      <c r="A430" s="521"/>
      <c r="B430" s="521" t="s">
        <v>1140</v>
      </c>
      <c r="C430" s="492"/>
      <c r="D430" s="493"/>
      <c r="E430" s="487"/>
      <c r="F430" s="487"/>
      <c r="G430" s="487">
        <f t="shared" si="14"/>
        <v>0</v>
      </c>
      <c r="H430" s="490"/>
      <c r="I430" s="487"/>
      <c r="J430" s="487"/>
      <c r="K430" s="487">
        <f t="shared" si="15"/>
        <v>0</v>
      </c>
      <c r="L430" s="490"/>
    </row>
    <row r="431" spans="1:12" s="543" customFormat="1" x14ac:dyDescent="0.2">
      <c r="A431" s="557"/>
      <c r="B431" s="557" t="s">
        <v>1141</v>
      </c>
      <c r="C431" s="492" t="s">
        <v>38</v>
      </c>
      <c r="D431" s="493"/>
      <c r="E431" s="487"/>
      <c r="F431" s="487"/>
      <c r="G431" s="487">
        <f t="shared" si="14"/>
        <v>0</v>
      </c>
      <c r="H431" s="490"/>
      <c r="I431" s="487">
        <v>15</v>
      </c>
      <c r="J431" s="487"/>
      <c r="K431" s="487">
        <f t="shared" si="15"/>
        <v>0</v>
      </c>
      <c r="L431" s="490"/>
    </row>
    <row r="432" spans="1:12" s="549" customFormat="1" x14ac:dyDescent="0.2">
      <c r="A432" s="557"/>
      <c r="B432" s="557" t="s">
        <v>1142</v>
      </c>
      <c r="C432" s="492" t="s">
        <v>38</v>
      </c>
      <c r="D432" s="493"/>
      <c r="E432" s="487">
        <v>3</v>
      </c>
      <c r="F432" s="487"/>
      <c r="G432" s="487">
        <f t="shared" si="14"/>
        <v>0</v>
      </c>
      <c r="H432" s="490"/>
      <c r="I432" s="487"/>
      <c r="J432" s="487"/>
      <c r="K432" s="487">
        <f t="shared" si="15"/>
        <v>0</v>
      </c>
      <c r="L432" s="490"/>
    </row>
    <row r="433" spans="1:12" s="549" customFormat="1" x14ac:dyDescent="0.2">
      <c r="A433" s="557"/>
      <c r="B433" s="557" t="s">
        <v>1143</v>
      </c>
      <c r="C433" s="492" t="s">
        <v>38</v>
      </c>
      <c r="D433" s="493"/>
      <c r="E433" s="487"/>
      <c r="F433" s="487"/>
      <c r="G433" s="487">
        <f t="shared" si="14"/>
        <v>0</v>
      </c>
      <c r="H433" s="490"/>
      <c r="I433" s="487"/>
      <c r="J433" s="487"/>
      <c r="K433" s="487">
        <f t="shared" si="15"/>
        <v>0</v>
      </c>
      <c r="L433" s="490"/>
    </row>
    <row r="434" spans="1:12" s="549" customFormat="1" x14ac:dyDescent="0.2">
      <c r="A434" s="557"/>
      <c r="B434" s="557" t="s">
        <v>1144</v>
      </c>
      <c r="C434" s="492" t="s">
        <v>38</v>
      </c>
      <c r="D434" s="493"/>
      <c r="E434" s="487"/>
      <c r="F434" s="487"/>
      <c r="G434" s="487">
        <f t="shared" si="14"/>
        <v>0</v>
      </c>
      <c r="H434" s="490"/>
      <c r="I434" s="487"/>
      <c r="J434" s="487"/>
      <c r="K434" s="487">
        <f t="shared" si="15"/>
        <v>0</v>
      </c>
      <c r="L434" s="490"/>
    </row>
    <row r="435" spans="1:12" s="549" customFormat="1" x14ac:dyDescent="0.2">
      <c r="A435" s="557"/>
      <c r="B435" s="557" t="s">
        <v>1145</v>
      </c>
      <c r="C435" s="492" t="s">
        <v>38</v>
      </c>
      <c r="D435" s="493"/>
      <c r="E435" s="487">
        <v>10</v>
      </c>
      <c r="F435" s="487"/>
      <c r="G435" s="487">
        <f t="shared" si="14"/>
        <v>0</v>
      </c>
      <c r="H435" s="490"/>
      <c r="I435" s="487"/>
      <c r="J435" s="487"/>
      <c r="K435" s="487">
        <f t="shared" si="15"/>
        <v>0</v>
      </c>
      <c r="L435" s="490"/>
    </row>
    <row r="436" spans="1:12" s="549" customFormat="1" x14ac:dyDescent="0.2">
      <c r="A436" s="557"/>
      <c r="B436" s="557" t="s">
        <v>1146</v>
      </c>
      <c r="C436" s="492" t="s">
        <v>38</v>
      </c>
      <c r="D436" s="493"/>
      <c r="E436" s="487"/>
      <c r="F436" s="487"/>
      <c r="G436" s="487">
        <f t="shared" si="14"/>
        <v>0</v>
      </c>
      <c r="H436" s="490"/>
      <c r="I436" s="487"/>
      <c r="J436" s="487"/>
      <c r="K436" s="487">
        <f t="shared" si="15"/>
        <v>0</v>
      </c>
      <c r="L436" s="490"/>
    </row>
    <row r="437" spans="1:12" s="549" customFormat="1" x14ac:dyDescent="0.2">
      <c r="A437" s="557"/>
      <c r="B437" s="557" t="s">
        <v>1147</v>
      </c>
      <c r="C437" s="492" t="s">
        <v>38</v>
      </c>
      <c r="D437" s="493"/>
      <c r="E437" s="487">
        <v>11</v>
      </c>
      <c r="F437" s="487"/>
      <c r="G437" s="487">
        <f t="shared" si="14"/>
        <v>0</v>
      </c>
      <c r="H437" s="490"/>
      <c r="I437" s="487"/>
      <c r="J437" s="487"/>
      <c r="K437" s="487">
        <f t="shared" si="15"/>
        <v>0</v>
      </c>
      <c r="L437" s="490"/>
    </row>
    <row r="438" spans="1:12" s="549" customFormat="1" x14ac:dyDescent="0.2">
      <c r="A438" s="557"/>
      <c r="B438" s="557" t="s">
        <v>1148</v>
      </c>
      <c r="C438" s="492" t="s">
        <v>38</v>
      </c>
      <c r="D438" s="493"/>
      <c r="E438" s="487">
        <v>59</v>
      </c>
      <c r="F438" s="487"/>
      <c r="G438" s="487">
        <f t="shared" si="14"/>
        <v>0</v>
      </c>
      <c r="H438" s="490"/>
      <c r="I438" s="487"/>
      <c r="J438" s="487"/>
      <c r="K438" s="487">
        <f t="shared" si="15"/>
        <v>0</v>
      </c>
      <c r="L438" s="490"/>
    </row>
    <row r="439" spans="1:12" s="549" customFormat="1" ht="47.25" customHeight="1" x14ac:dyDescent="0.2">
      <c r="A439" s="557"/>
      <c r="B439" s="501" t="s">
        <v>1149</v>
      </c>
      <c r="C439" s="492" t="s">
        <v>38</v>
      </c>
      <c r="D439" s="493"/>
      <c r="E439" s="487"/>
      <c r="F439" s="487"/>
      <c r="G439" s="487">
        <f t="shared" si="14"/>
        <v>0</v>
      </c>
      <c r="H439" s="490"/>
      <c r="I439" s="487"/>
      <c r="J439" s="487"/>
      <c r="K439" s="487">
        <f t="shared" si="15"/>
        <v>0</v>
      </c>
      <c r="L439" s="490"/>
    </row>
    <row r="440" spans="1:12" s="549" customFormat="1" ht="63.75" x14ac:dyDescent="0.2">
      <c r="A440" s="488"/>
      <c r="B440" s="558" t="s">
        <v>1150</v>
      </c>
      <c r="C440" s="515" t="s">
        <v>38</v>
      </c>
      <c r="D440" s="493"/>
      <c r="E440" s="487"/>
      <c r="F440" s="487"/>
      <c r="G440" s="487">
        <f t="shared" si="14"/>
        <v>0</v>
      </c>
      <c r="H440" s="490"/>
      <c r="I440" s="487"/>
      <c r="J440" s="487"/>
      <c r="K440" s="487">
        <f t="shared" si="15"/>
        <v>0</v>
      </c>
      <c r="L440" s="490"/>
    </row>
    <row r="441" spans="1:12" s="549" customFormat="1" ht="51" x14ac:dyDescent="0.2">
      <c r="A441" s="501"/>
      <c r="B441" s="501" t="s">
        <v>1151</v>
      </c>
      <c r="C441" s="492" t="s">
        <v>38</v>
      </c>
      <c r="D441" s="493"/>
      <c r="E441" s="487">
        <v>29</v>
      </c>
      <c r="F441" s="487"/>
      <c r="G441" s="487">
        <f t="shared" si="14"/>
        <v>0</v>
      </c>
      <c r="H441" s="490"/>
      <c r="I441" s="487"/>
      <c r="J441" s="487"/>
      <c r="K441" s="487">
        <f t="shared" si="15"/>
        <v>0</v>
      </c>
      <c r="L441" s="490"/>
    </row>
    <row r="442" spans="1:12" ht="63.75" x14ac:dyDescent="0.2">
      <c r="A442" s="547"/>
      <c r="B442" s="547" t="s">
        <v>1152</v>
      </c>
      <c r="C442" s="487" t="s">
        <v>38</v>
      </c>
      <c r="D442" s="489"/>
      <c r="E442" s="487"/>
      <c r="F442" s="487"/>
      <c r="G442" s="487">
        <f t="shared" si="14"/>
        <v>0</v>
      </c>
      <c r="H442" s="490"/>
      <c r="I442" s="487"/>
      <c r="J442" s="487"/>
      <c r="K442" s="487">
        <f t="shared" si="15"/>
        <v>0</v>
      </c>
      <c r="L442" s="490"/>
    </row>
    <row r="443" spans="1:12" s="559" customFormat="1" ht="63.75" x14ac:dyDescent="0.2">
      <c r="A443" s="511"/>
      <c r="B443" s="511" t="s">
        <v>1153</v>
      </c>
      <c r="C443" s="492" t="s">
        <v>38</v>
      </c>
      <c r="D443" s="493"/>
      <c r="E443" s="487"/>
      <c r="F443" s="487"/>
      <c r="G443" s="487">
        <f t="shared" si="14"/>
        <v>0</v>
      </c>
      <c r="H443" s="490"/>
      <c r="I443" s="487"/>
      <c r="J443" s="487"/>
      <c r="K443" s="487">
        <f t="shared" si="15"/>
        <v>0</v>
      </c>
      <c r="L443" s="490"/>
    </row>
    <row r="444" spans="1:12" s="560" customFormat="1" ht="63.75" x14ac:dyDescent="0.2">
      <c r="A444" s="511"/>
      <c r="B444" s="501" t="s">
        <v>1154</v>
      </c>
      <c r="C444" s="492" t="s">
        <v>38</v>
      </c>
      <c r="D444" s="493"/>
      <c r="E444" s="487"/>
      <c r="F444" s="487"/>
      <c r="G444" s="487">
        <f t="shared" si="14"/>
        <v>0</v>
      </c>
      <c r="H444" s="490"/>
      <c r="I444" s="487">
        <v>7</v>
      </c>
      <c r="J444" s="487"/>
      <c r="K444" s="487">
        <f t="shared" si="15"/>
        <v>0</v>
      </c>
      <c r="L444" s="490"/>
    </row>
    <row r="445" spans="1:12" s="549" customFormat="1" ht="51" x14ac:dyDescent="0.2">
      <c r="A445" s="501"/>
      <c r="B445" s="501" t="s">
        <v>1155</v>
      </c>
      <c r="C445" s="492" t="s">
        <v>38</v>
      </c>
      <c r="D445" s="493"/>
      <c r="E445" s="487"/>
      <c r="F445" s="487"/>
      <c r="G445" s="487">
        <f t="shared" si="14"/>
        <v>0</v>
      </c>
      <c r="H445" s="490"/>
      <c r="I445" s="487"/>
      <c r="J445" s="487"/>
      <c r="K445" s="487">
        <f t="shared" si="15"/>
        <v>0</v>
      </c>
      <c r="L445" s="490"/>
    </row>
    <row r="446" spans="1:12" s="549" customFormat="1" ht="38.25" x14ac:dyDescent="0.2">
      <c r="A446" s="501"/>
      <c r="B446" s="501" t="s">
        <v>1156</v>
      </c>
      <c r="C446" s="492" t="s">
        <v>38</v>
      </c>
      <c r="D446" s="493"/>
      <c r="E446" s="487"/>
      <c r="F446" s="487"/>
      <c r="G446" s="487">
        <f t="shared" si="14"/>
        <v>0</v>
      </c>
      <c r="H446" s="490"/>
      <c r="I446" s="487"/>
      <c r="J446" s="487"/>
      <c r="K446" s="487">
        <f t="shared" si="15"/>
        <v>0</v>
      </c>
      <c r="L446" s="490"/>
    </row>
    <row r="447" spans="1:12" s="549" customFormat="1" ht="76.5" x14ac:dyDescent="0.2">
      <c r="A447" s="501"/>
      <c r="B447" s="511" t="s">
        <v>1157</v>
      </c>
      <c r="C447" s="492" t="s">
        <v>38</v>
      </c>
      <c r="D447" s="493"/>
      <c r="E447" s="487">
        <v>11</v>
      </c>
      <c r="F447" s="487"/>
      <c r="G447" s="487">
        <f t="shared" si="14"/>
        <v>0</v>
      </c>
      <c r="H447" s="490"/>
      <c r="I447" s="487"/>
      <c r="J447" s="487"/>
      <c r="K447" s="487">
        <f t="shared" si="15"/>
        <v>0</v>
      </c>
      <c r="L447" s="490"/>
    </row>
    <row r="448" spans="1:12" s="549" customFormat="1" ht="51" x14ac:dyDescent="0.2">
      <c r="A448" s="501"/>
      <c r="B448" s="501" t="s">
        <v>1158</v>
      </c>
      <c r="C448" s="492" t="s">
        <v>38</v>
      </c>
      <c r="D448" s="493"/>
      <c r="E448" s="487"/>
      <c r="F448" s="487"/>
      <c r="G448" s="487">
        <f t="shared" si="14"/>
        <v>0</v>
      </c>
      <c r="H448" s="490"/>
      <c r="I448" s="487"/>
      <c r="J448" s="487"/>
      <c r="K448" s="487">
        <f t="shared" si="15"/>
        <v>0</v>
      </c>
      <c r="L448" s="490"/>
    </row>
    <row r="449" spans="1:12" s="561" customFormat="1" ht="51" x14ac:dyDescent="0.2">
      <c r="A449" s="488"/>
      <c r="B449" s="488" t="s">
        <v>1159</v>
      </c>
      <c r="C449" s="487" t="s">
        <v>38</v>
      </c>
      <c r="D449" s="489"/>
      <c r="E449" s="487"/>
      <c r="F449" s="487"/>
      <c r="G449" s="487">
        <f t="shared" si="14"/>
        <v>0</v>
      </c>
      <c r="H449" s="490"/>
      <c r="I449" s="487"/>
      <c r="J449" s="487"/>
      <c r="K449" s="487">
        <f t="shared" si="15"/>
        <v>0</v>
      </c>
      <c r="L449" s="490"/>
    </row>
    <row r="450" spans="1:12" s="561" customFormat="1" ht="63.75" x14ac:dyDescent="0.2">
      <c r="A450" s="488"/>
      <c r="B450" s="488" t="s">
        <v>1160</v>
      </c>
      <c r="C450" s="487" t="s">
        <v>38</v>
      </c>
      <c r="D450" s="489"/>
      <c r="E450" s="487"/>
      <c r="F450" s="487"/>
      <c r="G450" s="487">
        <f t="shared" si="14"/>
        <v>0</v>
      </c>
      <c r="H450" s="490"/>
      <c r="I450" s="487"/>
      <c r="J450" s="487"/>
      <c r="K450" s="487">
        <f t="shared" si="15"/>
        <v>0</v>
      </c>
      <c r="L450" s="490"/>
    </row>
    <row r="451" spans="1:12" s="561" customFormat="1" ht="25.5" x14ac:dyDescent="0.2">
      <c r="A451" s="488"/>
      <c r="B451" s="488" t="s">
        <v>1161</v>
      </c>
      <c r="C451" s="487" t="s">
        <v>38</v>
      </c>
      <c r="D451" s="489"/>
      <c r="E451" s="487"/>
      <c r="F451" s="487"/>
      <c r="G451" s="487">
        <f t="shared" si="14"/>
        <v>0</v>
      </c>
      <c r="H451" s="490"/>
      <c r="I451" s="487"/>
      <c r="J451" s="487"/>
      <c r="K451" s="487">
        <f t="shared" si="15"/>
        <v>0</v>
      </c>
      <c r="L451" s="490"/>
    </row>
    <row r="452" spans="1:12" s="561" customFormat="1" ht="25.5" x14ac:dyDescent="0.2">
      <c r="A452" s="488"/>
      <c r="B452" s="488" t="s">
        <v>1162</v>
      </c>
      <c r="C452" s="487" t="s">
        <v>38</v>
      </c>
      <c r="D452" s="489"/>
      <c r="E452" s="487"/>
      <c r="F452" s="487"/>
      <c r="G452" s="487">
        <f t="shared" si="14"/>
        <v>0</v>
      </c>
      <c r="H452" s="490"/>
      <c r="I452" s="487"/>
      <c r="J452" s="487"/>
      <c r="K452" s="487">
        <f t="shared" si="15"/>
        <v>0</v>
      </c>
      <c r="L452" s="490"/>
    </row>
    <row r="453" spans="1:12" s="561" customFormat="1" ht="25.5" x14ac:dyDescent="0.2">
      <c r="A453" s="488"/>
      <c r="B453" s="488" t="s">
        <v>1163</v>
      </c>
      <c r="C453" s="487" t="s">
        <v>38</v>
      </c>
      <c r="D453" s="489"/>
      <c r="E453" s="487"/>
      <c r="F453" s="487"/>
      <c r="G453" s="487">
        <f t="shared" si="14"/>
        <v>0</v>
      </c>
      <c r="H453" s="490"/>
      <c r="I453" s="487"/>
      <c r="J453" s="487"/>
      <c r="K453" s="487">
        <f t="shared" si="15"/>
        <v>0</v>
      </c>
      <c r="L453" s="490"/>
    </row>
    <row r="454" spans="1:12" s="561" customFormat="1" ht="25.5" x14ac:dyDescent="0.2">
      <c r="A454" s="488"/>
      <c r="B454" s="488" t="s">
        <v>1164</v>
      </c>
      <c r="C454" s="487" t="s">
        <v>38</v>
      </c>
      <c r="D454" s="489"/>
      <c r="E454" s="487"/>
      <c r="F454" s="487"/>
      <c r="G454" s="487">
        <f t="shared" si="14"/>
        <v>0</v>
      </c>
      <c r="H454" s="490"/>
      <c r="I454" s="487"/>
      <c r="J454" s="487"/>
      <c r="K454" s="487">
        <f t="shared" si="15"/>
        <v>0</v>
      </c>
      <c r="L454" s="490"/>
    </row>
    <row r="455" spans="1:12" s="561" customFormat="1" ht="25.5" x14ac:dyDescent="0.2">
      <c r="A455" s="488"/>
      <c r="B455" s="488" t="s">
        <v>1165</v>
      </c>
      <c r="C455" s="487" t="s">
        <v>38</v>
      </c>
      <c r="D455" s="489"/>
      <c r="E455" s="487"/>
      <c r="F455" s="487"/>
      <c r="G455" s="487">
        <f t="shared" si="14"/>
        <v>0</v>
      </c>
      <c r="H455" s="490"/>
      <c r="I455" s="487"/>
      <c r="J455" s="487"/>
      <c r="K455" s="487">
        <f t="shared" si="15"/>
        <v>0</v>
      </c>
      <c r="L455" s="490"/>
    </row>
    <row r="456" spans="1:12" s="561" customFormat="1" ht="25.5" x14ac:dyDescent="0.2">
      <c r="A456" s="488"/>
      <c r="B456" s="488" t="s">
        <v>1166</v>
      </c>
      <c r="C456" s="487" t="s">
        <v>38</v>
      </c>
      <c r="D456" s="489"/>
      <c r="E456" s="487"/>
      <c r="F456" s="487"/>
      <c r="G456" s="487">
        <f t="shared" si="14"/>
        <v>0</v>
      </c>
      <c r="H456" s="490"/>
      <c r="I456" s="487"/>
      <c r="J456" s="487"/>
      <c r="K456" s="487">
        <f t="shared" si="15"/>
        <v>0</v>
      </c>
      <c r="L456" s="490"/>
    </row>
    <row r="457" spans="1:12" s="561" customFormat="1" ht="25.5" x14ac:dyDescent="0.2">
      <c r="A457" s="488"/>
      <c r="B457" s="488" t="s">
        <v>1167</v>
      </c>
      <c r="C457" s="487" t="s">
        <v>38</v>
      </c>
      <c r="D457" s="489"/>
      <c r="E457" s="487"/>
      <c r="F457" s="487"/>
      <c r="G457" s="487">
        <f t="shared" si="14"/>
        <v>0</v>
      </c>
      <c r="H457" s="490"/>
      <c r="I457" s="487"/>
      <c r="J457" s="487"/>
      <c r="K457" s="487">
        <f t="shared" si="15"/>
        <v>0</v>
      </c>
      <c r="L457" s="490"/>
    </row>
    <row r="458" spans="1:12" s="561" customFormat="1" ht="25.5" x14ac:dyDescent="0.2">
      <c r="A458" s="501"/>
      <c r="B458" s="501" t="s">
        <v>1168</v>
      </c>
      <c r="C458" s="492" t="s">
        <v>38</v>
      </c>
      <c r="D458" s="489"/>
      <c r="E458" s="487"/>
      <c r="F458" s="487"/>
      <c r="G458" s="487">
        <f t="shared" si="14"/>
        <v>0</v>
      </c>
      <c r="H458" s="490"/>
      <c r="I458" s="487"/>
      <c r="J458" s="487"/>
      <c r="K458" s="487">
        <f t="shared" si="15"/>
        <v>0</v>
      </c>
      <c r="L458" s="490"/>
    </row>
    <row r="459" spans="1:12" s="561" customFormat="1" ht="25.5" x14ac:dyDescent="0.2">
      <c r="A459" s="501"/>
      <c r="B459" s="501" t="s">
        <v>1169</v>
      </c>
      <c r="C459" s="492" t="s">
        <v>38</v>
      </c>
      <c r="D459" s="489"/>
      <c r="E459" s="487"/>
      <c r="F459" s="487"/>
      <c r="G459" s="487">
        <f t="shared" si="14"/>
        <v>0</v>
      </c>
      <c r="H459" s="490"/>
      <c r="I459" s="487"/>
      <c r="J459" s="487"/>
      <c r="K459" s="487">
        <f t="shared" si="15"/>
        <v>0</v>
      </c>
      <c r="L459" s="490"/>
    </row>
    <row r="460" spans="1:12" s="543" customFormat="1" ht="178.5" x14ac:dyDescent="0.2">
      <c r="A460" s="514"/>
      <c r="B460" s="522" t="s">
        <v>1386</v>
      </c>
      <c r="C460" s="523" t="s">
        <v>38</v>
      </c>
      <c r="D460" s="493"/>
      <c r="E460" s="487"/>
      <c r="F460" s="487"/>
      <c r="G460" s="487">
        <f t="shared" si="14"/>
        <v>0</v>
      </c>
      <c r="H460" s="490"/>
      <c r="I460" s="577">
        <v>10</v>
      </c>
      <c r="J460" s="577"/>
      <c r="K460" s="577">
        <f t="shared" si="15"/>
        <v>0</v>
      </c>
      <c r="L460" s="490"/>
    </row>
    <row r="461" spans="1:12" s="561" customFormat="1" x14ac:dyDescent="0.2">
      <c r="A461" s="488"/>
      <c r="B461" s="488" t="s">
        <v>1170</v>
      </c>
      <c r="C461" s="487" t="s">
        <v>38</v>
      </c>
      <c r="D461" s="489"/>
      <c r="E461" s="487"/>
      <c r="F461" s="487"/>
      <c r="G461" s="487">
        <f t="shared" si="14"/>
        <v>0</v>
      </c>
      <c r="H461" s="490"/>
      <c r="I461" s="487"/>
      <c r="J461" s="487"/>
      <c r="K461" s="487">
        <f t="shared" si="15"/>
        <v>0</v>
      </c>
      <c r="L461" s="490"/>
    </row>
    <row r="462" spans="1:12" s="549" customFormat="1" ht="165" customHeight="1" x14ac:dyDescent="0.2">
      <c r="A462" s="123"/>
      <c r="B462" s="123" t="s">
        <v>1355</v>
      </c>
      <c r="C462" s="520" t="s">
        <v>38</v>
      </c>
      <c r="D462" s="493"/>
      <c r="E462" s="487"/>
      <c r="F462" s="487"/>
      <c r="G462" s="487">
        <f t="shared" si="14"/>
        <v>0</v>
      </c>
      <c r="H462" s="490"/>
      <c r="I462" s="487"/>
      <c r="J462" s="487"/>
      <c r="K462" s="487">
        <f t="shared" si="15"/>
        <v>0</v>
      </c>
      <c r="L462" s="490"/>
    </row>
    <row r="463" spans="1:12" s="549" customFormat="1" ht="115.5" customHeight="1" x14ac:dyDescent="0.2">
      <c r="A463" s="123"/>
      <c r="B463" s="168" t="s">
        <v>1378</v>
      </c>
      <c r="C463" s="497" t="s">
        <v>38</v>
      </c>
      <c r="D463" s="493"/>
      <c r="E463" s="487"/>
      <c r="F463" s="487"/>
      <c r="G463" s="487"/>
      <c r="H463" s="490"/>
      <c r="I463" s="487"/>
      <c r="J463" s="487"/>
      <c r="K463" s="487"/>
      <c r="L463" s="490"/>
    </row>
    <row r="464" spans="1:12" s="549" customFormat="1" ht="158.25" customHeight="1" x14ac:dyDescent="0.2">
      <c r="A464" s="123"/>
      <c r="B464" s="123" t="s">
        <v>1356</v>
      </c>
      <c r="C464" s="520" t="s">
        <v>38</v>
      </c>
      <c r="D464" s="493"/>
      <c r="E464" s="487"/>
      <c r="F464" s="487"/>
      <c r="G464" s="487"/>
      <c r="H464" s="490"/>
      <c r="I464" s="487">
        <v>28</v>
      </c>
      <c r="J464" s="487"/>
      <c r="K464" s="487">
        <f t="shared" si="15"/>
        <v>0</v>
      </c>
      <c r="L464" s="490"/>
    </row>
    <row r="465" spans="1:12" s="549" customFormat="1" ht="119.25" customHeight="1" x14ac:dyDescent="0.2">
      <c r="A465" s="168"/>
      <c r="B465" s="168" t="s">
        <v>1379</v>
      </c>
      <c r="C465" s="497" t="s">
        <v>38</v>
      </c>
      <c r="D465" s="493"/>
      <c r="E465" s="487"/>
      <c r="F465" s="487"/>
      <c r="G465" s="487"/>
      <c r="H465" s="490"/>
      <c r="I465" s="487">
        <v>28</v>
      </c>
      <c r="J465" s="487"/>
      <c r="K465" s="487">
        <f t="shared" si="15"/>
        <v>0</v>
      </c>
      <c r="L465" s="490"/>
    </row>
    <row r="466" spans="1:12" s="549" customFormat="1" ht="140.25" x14ac:dyDescent="0.2">
      <c r="A466" s="98"/>
      <c r="B466" s="98" t="s">
        <v>1171</v>
      </c>
      <c r="C466" s="515" t="s">
        <v>38</v>
      </c>
      <c r="D466" s="493"/>
      <c r="E466" s="487"/>
      <c r="F466" s="487"/>
      <c r="G466" s="487"/>
      <c r="H466" s="490"/>
      <c r="I466" s="487"/>
      <c r="J466" s="487"/>
      <c r="K466" s="487">
        <f t="shared" si="15"/>
        <v>0</v>
      </c>
      <c r="L466" s="490"/>
    </row>
    <row r="467" spans="1:12" s="549" customFormat="1" ht="99" customHeight="1" x14ac:dyDescent="0.2">
      <c r="A467" s="168"/>
      <c r="B467" s="168" t="s">
        <v>1380</v>
      </c>
      <c r="C467" s="497" t="s">
        <v>38</v>
      </c>
      <c r="D467" s="493"/>
      <c r="E467" s="487"/>
      <c r="F467" s="487"/>
      <c r="G467" s="487"/>
      <c r="H467" s="490"/>
      <c r="I467" s="487">
        <v>28</v>
      </c>
      <c r="J467" s="487"/>
      <c r="K467" s="487">
        <f t="shared" si="15"/>
        <v>0</v>
      </c>
      <c r="L467" s="490"/>
    </row>
    <row r="468" spans="1:12" ht="165.75" x14ac:dyDescent="0.2">
      <c r="A468" s="120"/>
      <c r="B468" s="120" t="s">
        <v>1172</v>
      </c>
      <c r="C468" s="487" t="s">
        <v>38</v>
      </c>
      <c r="D468" s="493"/>
      <c r="E468" s="487"/>
      <c r="F468" s="487"/>
      <c r="G468" s="487">
        <f t="shared" ref="G468:G529" si="16">E468*F468</f>
        <v>0</v>
      </c>
      <c r="H468" s="490"/>
      <c r="I468" s="487"/>
      <c r="J468" s="487"/>
      <c r="K468" s="487">
        <f t="shared" si="15"/>
        <v>0</v>
      </c>
      <c r="L468" s="490"/>
    </row>
    <row r="469" spans="1:12" ht="38.25" x14ac:dyDescent="0.2">
      <c r="A469" s="121"/>
      <c r="B469" s="121" t="s">
        <v>1173</v>
      </c>
      <c r="C469" s="487" t="s">
        <v>416</v>
      </c>
      <c r="D469" s="493"/>
      <c r="E469" s="487"/>
      <c r="F469" s="487"/>
      <c r="G469" s="487">
        <f t="shared" si="16"/>
        <v>0</v>
      </c>
      <c r="H469" s="490"/>
      <c r="I469" s="487"/>
      <c r="J469" s="487"/>
      <c r="K469" s="487">
        <f t="shared" si="15"/>
        <v>0</v>
      </c>
      <c r="L469" s="490"/>
    </row>
    <row r="470" spans="1:12" x14ac:dyDescent="0.2">
      <c r="A470" s="488"/>
      <c r="B470" s="488"/>
      <c r="C470" s="487"/>
      <c r="D470" s="493"/>
      <c r="E470" s="487"/>
      <c r="F470" s="487"/>
      <c r="G470" s="487">
        <f t="shared" si="16"/>
        <v>0</v>
      </c>
      <c r="H470" s="490"/>
      <c r="I470" s="487"/>
      <c r="J470" s="487"/>
      <c r="K470" s="487">
        <f t="shared" si="15"/>
        <v>0</v>
      </c>
      <c r="L470" s="490"/>
    </row>
    <row r="471" spans="1:12" x14ac:dyDescent="0.2">
      <c r="A471" s="524"/>
      <c r="B471" s="524"/>
      <c r="C471" s="487"/>
      <c r="D471" s="493"/>
      <c r="E471" s="487"/>
      <c r="F471" s="487"/>
      <c r="G471" s="487">
        <f t="shared" si="16"/>
        <v>0</v>
      </c>
      <c r="H471" s="490"/>
      <c r="I471" s="487"/>
      <c r="J471" s="487"/>
      <c r="K471" s="487">
        <f t="shared" si="15"/>
        <v>0</v>
      </c>
      <c r="L471" s="490"/>
    </row>
    <row r="472" spans="1:12" x14ac:dyDescent="0.2">
      <c r="A472" s="547"/>
      <c r="B472" s="547"/>
      <c r="C472" s="554"/>
      <c r="D472" s="493"/>
      <c r="E472" s="487"/>
      <c r="F472" s="487"/>
      <c r="G472" s="487">
        <f t="shared" si="16"/>
        <v>0</v>
      </c>
      <c r="H472" s="490"/>
      <c r="I472" s="487"/>
      <c r="J472" s="487"/>
      <c r="K472" s="487">
        <f t="shared" si="15"/>
        <v>0</v>
      </c>
      <c r="L472" s="490"/>
    </row>
    <row r="473" spans="1:12" x14ac:dyDescent="0.2">
      <c r="A473" s="496"/>
      <c r="B473" s="496" t="s">
        <v>1174</v>
      </c>
      <c r="C473" s="554"/>
      <c r="D473" s="493"/>
      <c r="E473" s="487"/>
      <c r="F473" s="487"/>
      <c r="G473" s="487">
        <f t="shared" si="16"/>
        <v>0</v>
      </c>
      <c r="H473" s="490"/>
      <c r="I473" s="487"/>
      <c r="J473" s="487"/>
      <c r="K473" s="487">
        <f t="shared" si="15"/>
        <v>0</v>
      </c>
      <c r="L473" s="490"/>
    </row>
    <row r="474" spans="1:12" x14ac:dyDescent="0.2">
      <c r="A474" s="496"/>
      <c r="B474" s="496" t="s">
        <v>1137</v>
      </c>
      <c r="C474" s="554"/>
      <c r="D474" s="493"/>
      <c r="E474" s="487"/>
      <c r="F474" s="487"/>
      <c r="G474" s="487">
        <f t="shared" si="16"/>
        <v>0</v>
      </c>
      <c r="H474" s="490"/>
      <c r="I474" s="487"/>
      <c r="J474" s="487"/>
      <c r="K474" s="487">
        <f t="shared" si="15"/>
        <v>0</v>
      </c>
      <c r="L474" s="490"/>
    </row>
    <row r="475" spans="1:12" ht="29.25" customHeight="1" x14ac:dyDescent="0.2">
      <c r="A475" s="501"/>
      <c r="B475" s="501" t="s">
        <v>1509</v>
      </c>
      <c r="C475" s="492" t="s">
        <v>882</v>
      </c>
      <c r="D475" s="493"/>
      <c r="E475" s="487"/>
      <c r="F475" s="487"/>
      <c r="G475" s="487">
        <f t="shared" si="16"/>
        <v>0</v>
      </c>
      <c r="H475" s="490"/>
      <c r="I475" s="487"/>
      <c r="J475" s="487"/>
      <c r="K475" s="487">
        <f t="shared" si="15"/>
        <v>0</v>
      </c>
      <c r="L475" s="490"/>
    </row>
    <row r="476" spans="1:12" s="543" customFormat="1" ht="27" x14ac:dyDescent="0.2">
      <c r="A476" s="501"/>
      <c r="B476" s="501" t="s">
        <v>1494</v>
      </c>
      <c r="C476" s="492" t="s">
        <v>882</v>
      </c>
      <c r="D476" s="493"/>
      <c r="E476" s="487"/>
      <c r="F476" s="487"/>
      <c r="G476" s="487">
        <f t="shared" si="16"/>
        <v>0</v>
      </c>
      <c r="H476" s="490"/>
      <c r="I476" s="487">
        <v>100</v>
      </c>
      <c r="J476" s="487"/>
      <c r="K476" s="487">
        <f t="shared" si="15"/>
        <v>0</v>
      </c>
      <c r="L476" s="490"/>
    </row>
    <row r="477" spans="1:12" s="561" customFormat="1" ht="27" x14ac:dyDescent="0.2">
      <c r="A477" s="488"/>
      <c r="B477" s="488" t="s">
        <v>1495</v>
      </c>
      <c r="C477" s="487" t="s">
        <v>882</v>
      </c>
      <c r="D477" s="489"/>
      <c r="E477" s="487"/>
      <c r="F477" s="487"/>
      <c r="G477" s="487">
        <f t="shared" si="16"/>
        <v>0</v>
      </c>
      <c r="H477" s="490"/>
      <c r="I477" s="487"/>
      <c r="J477" s="487"/>
      <c r="K477" s="487">
        <f t="shared" si="15"/>
        <v>0</v>
      </c>
      <c r="L477" s="490"/>
    </row>
    <row r="478" spans="1:12" s="549" customFormat="1" ht="27" x14ac:dyDescent="0.2">
      <c r="A478" s="514"/>
      <c r="B478" s="514" t="s">
        <v>1496</v>
      </c>
      <c r="C478" s="520" t="s">
        <v>882</v>
      </c>
      <c r="D478" s="493"/>
      <c r="E478" s="487">
        <v>90</v>
      </c>
      <c r="F478" s="487"/>
      <c r="G478" s="487">
        <f t="shared" si="16"/>
        <v>0</v>
      </c>
      <c r="H478" s="490"/>
      <c r="I478" s="487"/>
      <c r="J478" s="487"/>
      <c r="K478" s="487">
        <f t="shared" si="15"/>
        <v>0</v>
      </c>
      <c r="L478" s="490"/>
    </row>
    <row r="479" spans="1:12" s="561" customFormat="1" ht="27" x14ac:dyDescent="0.2">
      <c r="A479" s="488"/>
      <c r="B479" s="488" t="s">
        <v>1497</v>
      </c>
      <c r="C479" s="487" t="s">
        <v>882</v>
      </c>
      <c r="D479" s="489"/>
      <c r="E479" s="487"/>
      <c r="F479" s="487"/>
      <c r="G479" s="487">
        <f t="shared" si="16"/>
        <v>0</v>
      </c>
      <c r="H479" s="490"/>
      <c r="I479" s="487"/>
      <c r="J479" s="487"/>
      <c r="K479" s="487">
        <f t="shared" si="15"/>
        <v>0</v>
      </c>
      <c r="L479" s="490"/>
    </row>
    <row r="480" spans="1:12" s="561" customFormat="1" ht="27" x14ac:dyDescent="0.2">
      <c r="A480" s="488"/>
      <c r="B480" s="488" t="s">
        <v>1498</v>
      </c>
      <c r="C480" s="487" t="s">
        <v>882</v>
      </c>
      <c r="D480" s="489"/>
      <c r="E480" s="487"/>
      <c r="F480" s="487"/>
      <c r="G480" s="487">
        <f t="shared" si="16"/>
        <v>0</v>
      </c>
      <c r="H480" s="490"/>
      <c r="I480" s="487"/>
      <c r="J480" s="487"/>
      <c r="K480" s="487">
        <f t="shared" si="15"/>
        <v>0</v>
      </c>
      <c r="L480" s="490"/>
    </row>
    <row r="481" spans="1:12" s="549" customFormat="1" ht="25.5" x14ac:dyDescent="0.2">
      <c r="A481" s="514"/>
      <c r="B481" s="514" t="s">
        <v>1175</v>
      </c>
      <c r="C481" s="520" t="s">
        <v>882</v>
      </c>
      <c r="D481" s="493"/>
      <c r="E481" s="487">
        <v>120</v>
      </c>
      <c r="F481" s="487"/>
      <c r="G481" s="487">
        <f t="shared" si="16"/>
        <v>0</v>
      </c>
      <c r="H481" s="490"/>
      <c r="I481" s="487"/>
      <c r="J481" s="487"/>
      <c r="K481" s="487">
        <f t="shared" si="15"/>
        <v>0</v>
      </c>
      <c r="L481" s="490"/>
    </row>
    <row r="482" spans="1:12" s="549" customFormat="1" ht="25.5" x14ac:dyDescent="0.2">
      <c r="A482" s="514"/>
      <c r="B482" s="514" t="s">
        <v>1176</v>
      </c>
      <c r="C482" s="520" t="s">
        <v>882</v>
      </c>
      <c r="D482" s="493"/>
      <c r="E482" s="487">
        <v>1400</v>
      </c>
      <c r="F482" s="487"/>
      <c r="G482" s="487">
        <f t="shared" si="16"/>
        <v>0</v>
      </c>
      <c r="H482" s="490"/>
      <c r="I482" s="487"/>
      <c r="J482" s="487"/>
      <c r="K482" s="487">
        <f t="shared" si="15"/>
        <v>0</v>
      </c>
      <c r="L482" s="490"/>
    </row>
    <row r="483" spans="1:12" s="549" customFormat="1" ht="25.5" x14ac:dyDescent="0.2">
      <c r="A483" s="514"/>
      <c r="B483" s="514" t="s">
        <v>1177</v>
      </c>
      <c r="C483" s="520" t="s">
        <v>882</v>
      </c>
      <c r="D483" s="493"/>
      <c r="E483" s="487">
        <v>1900</v>
      </c>
      <c r="F483" s="487"/>
      <c r="G483" s="487">
        <f t="shared" si="16"/>
        <v>0</v>
      </c>
      <c r="H483" s="490"/>
      <c r="I483" s="487"/>
      <c r="J483" s="487"/>
      <c r="K483" s="487">
        <f t="shared" si="15"/>
        <v>0</v>
      </c>
      <c r="L483" s="490"/>
    </row>
    <row r="484" spans="1:12" s="549" customFormat="1" ht="25.5" x14ac:dyDescent="0.2">
      <c r="A484" s="514"/>
      <c r="B484" s="514" t="s">
        <v>1178</v>
      </c>
      <c r="C484" s="520" t="s">
        <v>882</v>
      </c>
      <c r="D484" s="493"/>
      <c r="E484" s="487">
        <v>700</v>
      </c>
      <c r="F484" s="487"/>
      <c r="G484" s="487">
        <f t="shared" si="16"/>
        <v>0</v>
      </c>
      <c r="H484" s="490"/>
      <c r="I484" s="487"/>
      <c r="J484" s="487"/>
      <c r="K484" s="487">
        <f t="shared" si="15"/>
        <v>0</v>
      </c>
      <c r="L484" s="490"/>
    </row>
    <row r="485" spans="1:12" s="561" customFormat="1" ht="25.5" x14ac:dyDescent="0.2">
      <c r="A485" s="488"/>
      <c r="B485" s="488" t="s">
        <v>1179</v>
      </c>
      <c r="C485" s="487" t="s">
        <v>882</v>
      </c>
      <c r="D485" s="489"/>
      <c r="E485" s="487"/>
      <c r="F485" s="487"/>
      <c r="G485" s="487">
        <f t="shared" si="16"/>
        <v>0</v>
      </c>
      <c r="H485" s="490"/>
      <c r="I485" s="487"/>
      <c r="J485" s="487"/>
      <c r="K485" s="487">
        <f t="shared" si="15"/>
        <v>0</v>
      </c>
      <c r="L485" s="490"/>
    </row>
    <row r="486" spans="1:12" s="561" customFormat="1" ht="25.5" x14ac:dyDescent="0.2">
      <c r="A486" s="488"/>
      <c r="B486" s="488" t="s">
        <v>1180</v>
      </c>
      <c r="C486" s="487" t="s">
        <v>882</v>
      </c>
      <c r="D486" s="489"/>
      <c r="E486" s="487"/>
      <c r="F486" s="487"/>
      <c r="G486" s="487">
        <f t="shared" si="16"/>
        <v>0</v>
      </c>
      <c r="H486" s="490"/>
      <c r="I486" s="487"/>
      <c r="J486" s="487"/>
      <c r="K486" s="487">
        <f t="shared" si="15"/>
        <v>0</v>
      </c>
      <c r="L486" s="490"/>
    </row>
    <row r="487" spans="1:12" s="561" customFormat="1" ht="25.5" x14ac:dyDescent="0.2">
      <c r="A487" s="488"/>
      <c r="B487" s="488" t="s">
        <v>1181</v>
      </c>
      <c r="C487" s="487" t="s">
        <v>38</v>
      </c>
      <c r="D487" s="489"/>
      <c r="E487" s="487"/>
      <c r="F487" s="487"/>
      <c r="G487" s="487">
        <f t="shared" si="16"/>
        <v>0</v>
      </c>
      <c r="H487" s="490"/>
      <c r="I487" s="487"/>
      <c r="J487" s="487"/>
      <c r="K487" s="487">
        <f t="shared" si="15"/>
        <v>0</v>
      </c>
      <c r="L487" s="490"/>
    </row>
    <row r="488" spans="1:12" s="561" customFormat="1" x14ac:dyDescent="0.2">
      <c r="A488" s="525"/>
      <c r="B488" s="525" t="s">
        <v>1182</v>
      </c>
      <c r="C488" s="487" t="s">
        <v>38</v>
      </c>
      <c r="D488" s="489"/>
      <c r="E488" s="487"/>
      <c r="F488" s="487"/>
      <c r="G488" s="487">
        <f t="shared" si="16"/>
        <v>0</v>
      </c>
      <c r="H488" s="490"/>
      <c r="I488" s="487"/>
      <c r="J488" s="487"/>
      <c r="K488" s="487">
        <f t="shared" si="15"/>
        <v>0</v>
      </c>
      <c r="L488" s="490"/>
    </row>
    <row r="489" spans="1:12" ht="38.25" x14ac:dyDescent="0.2">
      <c r="A489" s="547"/>
      <c r="B489" s="547" t="s">
        <v>1183</v>
      </c>
      <c r="C489" s="554" t="s">
        <v>882</v>
      </c>
      <c r="D489" s="493"/>
      <c r="E489" s="487"/>
      <c r="F489" s="487"/>
      <c r="G489" s="487">
        <f t="shared" si="16"/>
        <v>0</v>
      </c>
      <c r="H489" s="490"/>
      <c r="I489" s="487"/>
      <c r="J489" s="487"/>
      <c r="K489" s="487">
        <f t="shared" si="15"/>
        <v>0</v>
      </c>
      <c r="L489" s="490"/>
    </row>
    <row r="490" spans="1:12" s="549" customFormat="1" ht="63.75" x14ac:dyDescent="0.2">
      <c r="A490" s="526"/>
      <c r="B490" s="526" t="s">
        <v>953</v>
      </c>
      <c r="C490" s="520" t="s">
        <v>882</v>
      </c>
      <c r="D490" s="493"/>
      <c r="E490" s="487">
        <v>2800</v>
      </c>
      <c r="F490" s="487"/>
      <c r="G490" s="487">
        <f t="shared" si="16"/>
        <v>0</v>
      </c>
      <c r="H490" s="490"/>
      <c r="I490" s="487"/>
      <c r="J490" s="487"/>
      <c r="K490" s="487">
        <f t="shared" ref="K490:K564" si="17">I490*J490</f>
        <v>0</v>
      </c>
      <c r="L490" s="490"/>
    </row>
    <row r="491" spans="1:12" s="549" customFormat="1" ht="51" x14ac:dyDescent="0.2">
      <c r="A491" s="514"/>
      <c r="B491" s="514" t="s">
        <v>1184</v>
      </c>
      <c r="C491" s="520" t="s">
        <v>882</v>
      </c>
      <c r="D491" s="493"/>
      <c r="E491" s="487">
        <v>160</v>
      </c>
      <c r="F491" s="487"/>
      <c r="G491" s="487">
        <f t="shared" si="16"/>
        <v>0</v>
      </c>
      <c r="H491" s="490"/>
      <c r="I491" s="487"/>
      <c r="J491" s="487"/>
      <c r="K491" s="487">
        <f t="shared" si="17"/>
        <v>0</v>
      </c>
      <c r="L491" s="490"/>
    </row>
    <row r="492" spans="1:12" s="549" customFormat="1" ht="51" x14ac:dyDescent="0.2">
      <c r="A492" s="514"/>
      <c r="B492" s="514" t="s">
        <v>1185</v>
      </c>
      <c r="C492" s="520" t="s">
        <v>882</v>
      </c>
      <c r="D492" s="493"/>
      <c r="E492" s="487">
        <v>190</v>
      </c>
      <c r="F492" s="487"/>
      <c r="G492" s="487">
        <f t="shared" si="16"/>
        <v>0</v>
      </c>
      <c r="H492" s="490"/>
      <c r="I492" s="487"/>
      <c r="J492" s="487"/>
      <c r="K492" s="487">
        <f t="shared" si="17"/>
        <v>0</v>
      </c>
      <c r="L492" s="490"/>
    </row>
    <row r="493" spans="1:12" s="549" customFormat="1" ht="51" x14ac:dyDescent="0.2">
      <c r="A493" s="514"/>
      <c r="B493" s="514" t="s">
        <v>1186</v>
      </c>
      <c r="C493" s="520" t="s">
        <v>882</v>
      </c>
      <c r="D493" s="493"/>
      <c r="E493" s="487">
        <v>80</v>
      </c>
      <c r="F493" s="487"/>
      <c r="G493" s="487">
        <f t="shared" si="16"/>
        <v>0</v>
      </c>
      <c r="H493" s="490"/>
      <c r="I493" s="487"/>
      <c r="J493" s="487"/>
      <c r="K493" s="487">
        <f t="shared" si="17"/>
        <v>0</v>
      </c>
      <c r="L493" s="490"/>
    </row>
    <row r="494" spans="1:12" s="549" customFormat="1" ht="51" x14ac:dyDescent="0.2">
      <c r="A494" s="514"/>
      <c r="B494" s="514" t="s">
        <v>1187</v>
      </c>
      <c r="C494" s="520" t="s">
        <v>882</v>
      </c>
      <c r="D494" s="493"/>
      <c r="E494" s="487">
        <v>60</v>
      </c>
      <c r="F494" s="487"/>
      <c r="G494" s="487">
        <f t="shared" si="16"/>
        <v>0</v>
      </c>
      <c r="H494" s="490"/>
      <c r="I494" s="487"/>
      <c r="J494" s="487"/>
      <c r="K494" s="487">
        <f t="shared" si="17"/>
        <v>0</v>
      </c>
      <c r="L494" s="490"/>
    </row>
    <row r="495" spans="1:12" s="549" customFormat="1" x14ac:dyDescent="0.2">
      <c r="A495" s="514"/>
      <c r="B495" s="514" t="s">
        <v>954</v>
      </c>
      <c r="C495" s="520" t="s">
        <v>882</v>
      </c>
      <c r="D495" s="493"/>
      <c r="E495" s="487">
        <v>800</v>
      </c>
      <c r="F495" s="487"/>
      <c r="G495" s="487">
        <f t="shared" si="16"/>
        <v>0</v>
      </c>
      <c r="H495" s="490"/>
      <c r="I495" s="487"/>
      <c r="J495" s="487"/>
      <c r="K495" s="487">
        <f t="shared" si="17"/>
        <v>0</v>
      </c>
      <c r="L495" s="490"/>
    </row>
    <row r="496" spans="1:12" s="549" customFormat="1" x14ac:dyDescent="0.2">
      <c r="A496" s="514"/>
      <c r="B496" s="514" t="s">
        <v>1188</v>
      </c>
      <c r="C496" s="520" t="s">
        <v>882</v>
      </c>
      <c r="D496" s="493"/>
      <c r="E496" s="487">
        <v>40</v>
      </c>
      <c r="F496" s="487"/>
      <c r="G496" s="487">
        <f t="shared" si="16"/>
        <v>0</v>
      </c>
      <c r="H496" s="490"/>
      <c r="I496" s="487"/>
      <c r="J496" s="487"/>
      <c r="K496" s="487">
        <f t="shared" si="17"/>
        <v>0</v>
      </c>
      <c r="L496" s="490"/>
    </row>
    <row r="497" spans="1:12" s="549" customFormat="1" x14ac:dyDescent="0.2">
      <c r="A497" s="514"/>
      <c r="B497" s="514" t="s">
        <v>1189</v>
      </c>
      <c r="C497" s="520" t="s">
        <v>882</v>
      </c>
      <c r="D497" s="493"/>
      <c r="E497" s="487">
        <v>20</v>
      </c>
      <c r="F497" s="487"/>
      <c r="G497" s="487">
        <f t="shared" si="16"/>
        <v>0</v>
      </c>
      <c r="H497" s="490"/>
      <c r="I497" s="487"/>
      <c r="J497" s="487"/>
      <c r="K497" s="487">
        <f t="shared" si="17"/>
        <v>0</v>
      </c>
      <c r="L497" s="490"/>
    </row>
    <row r="498" spans="1:12" s="549" customFormat="1" x14ac:dyDescent="0.2">
      <c r="A498" s="514"/>
      <c r="B498" s="514" t="s">
        <v>1190</v>
      </c>
      <c r="C498" s="520" t="s">
        <v>882</v>
      </c>
      <c r="D498" s="493"/>
      <c r="E498" s="487">
        <v>20</v>
      </c>
      <c r="F498" s="487"/>
      <c r="G498" s="487">
        <f t="shared" si="16"/>
        <v>0</v>
      </c>
      <c r="H498" s="490"/>
      <c r="I498" s="487"/>
      <c r="J498" s="487"/>
      <c r="K498" s="487">
        <f t="shared" si="17"/>
        <v>0</v>
      </c>
      <c r="L498" s="490"/>
    </row>
    <row r="499" spans="1:12" s="549" customFormat="1" x14ac:dyDescent="0.2">
      <c r="A499" s="514"/>
      <c r="B499" s="514" t="s">
        <v>1190</v>
      </c>
      <c r="C499" s="520" t="s">
        <v>882</v>
      </c>
      <c r="D499" s="493"/>
      <c r="E499" s="487">
        <v>15</v>
      </c>
      <c r="F499" s="487"/>
      <c r="G499" s="487">
        <f t="shared" si="16"/>
        <v>0</v>
      </c>
      <c r="H499" s="490"/>
      <c r="I499" s="487"/>
      <c r="J499" s="487"/>
      <c r="K499" s="487">
        <f t="shared" si="17"/>
        <v>0</v>
      </c>
      <c r="L499" s="490"/>
    </row>
    <row r="500" spans="1:12" s="549" customFormat="1" ht="25.5" x14ac:dyDescent="0.2">
      <c r="A500" s="514"/>
      <c r="B500" s="514" t="s">
        <v>1191</v>
      </c>
      <c r="C500" s="520" t="s">
        <v>38</v>
      </c>
      <c r="D500" s="493"/>
      <c r="E500" s="487">
        <v>30</v>
      </c>
      <c r="F500" s="487"/>
      <c r="G500" s="487">
        <f t="shared" si="16"/>
        <v>0</v>
      </c>
      <c r="H500" s="490"/>
      <c r="I500" s="487"/>
      <c r="J500" s="487"/>
      <c r="K500" s="487">
        <f t="shared" si="17"/>
        <v>0</v>
      </c>
      <c r="L500" s="490"/>
    </row>
    <row r="501" spans="1:12" s="561" customFormat="1" ht="25.5" x14ac:dyDescent="0.2">
      <c r="A501" s="488"/>
      <c r="B501" s="488" t="s">
        <v>1192</v>
      </c>
      <c r="C501" s="487" t="s">
        <v>38</v>
      </c>
      <c r="D501" s="489"/>
      <c r="E501" s="487"/>
      <c r="F501" s="487"/>
      <c r="G501" s="487">
        <f t="shared" si="16"/>
        <v>0</v>
      </c>
      <c r="H501" s="490"/>
      <c r="I501" s="487"/>
      <c r="J501" s="487"/>
      <c r="K501" s="487">
        <f t="shared" si="17"/>
        <v>0</v>
      </c>
      <c r="L501" s="490"/>
    </row>
    <row r="502" spans="1:12" s="561" customFormat="1" x14ac:dyDescent="0.2">
      <c r="A502" s="488"/>
      <c r="B502" s="488" t="s">
        <v>1193</v>
      </c>
      <c r="C502" s="487" t="s">
        <v>882</v>
      </c>
      <c r="D502" s="489"/>
      <c r="E502" s="487"/>
      <c r="F502" s="487"/>
      <c r="G502" s="487">
        <f t="shared" si="16"/>
        <v>0</v>
      </c>
      <c r="H502" s="490"/>
      <c r="I502" s="487"/>
      <c r="J502" s="487"/>
      <c r="K502" s="487">
        <f t="shared" si="17"/>
        <v>0</v>
      </c>
      <c r="L502" s="490"/>
    </row>
    <row r="503" spans="1:12" s="543" customFormat="1" ht="25.5" x14ac:dyDescent="0.2">
      <c r="A503" s="514"/>
      <c r="B503" s="514" t="s">
        <v>1194</v>
      </c>
      <c r="C503" s="520" t="s">
        <v>38</v>
      </c>
      <c r="D503" s="493"/>
      <c r="E503" s="487"/>
      <c r="F503" s="487"/>
      <c r="G503" s="487">
        <f t="shared" si="16"/>
        <v>0</v>
      </c>
      <c r="H503" s="490"/>
      <c r="I503" s="487">
        <v>10</v>
      </c>
      <c r="J503" s="487"/>
      <c r="K503" s="487">
        <f t="shared" si="17"/>
        <v>0</v>
      </c>
      <c r="L503" s="490"/>
    </row>
    <row r="504" spans="1:12" s="543" customFormat="1" ht="63.75" x14ac:dyDescent="0.2">
      <c r="A504" s="514"/>
      <c r="B504" s="514" t="s">
        <v>1195</v>
      </c>
      <c r="C504" s="520" t="s">
        <v>38</v>
      </c>
      <c r="D504" s="493"/>
      <c r="E504" s="487"/>
      <c r="F504" s="487"/>
      <c r="G504" s="487">
        <f t="shared" si="16"/>
        <v>0</v>
      </c>
      <c r="H504" s="490"/>
      <c r="I504" s="487">
        <v>7</v>
      </c>
      <c r="J504" s="487"/>
      <c r="K504" s="487">
        <f t="shared" si="17"/>
        <v>0</v>
      </c>
      <c r="L504" s="490"/>
    </row>
    <row r="505" spans="1:12" s="562" customFormat="1" x14ac:dyDescent="0.2">
      <c r="A505" s="514"/>
      <c r="B505" s="488" t="s">
        <v>1196</v>
      </c>
      <c r="C505" s="487" t="s">
        <v>38</v>
      </c>
      <c r="D505" s="493"/>
      <c r="E505" s="487"/>
      <c r="F505" s="487"/>
      <c r="G505" s="487">
        <f t="shared" si="16"/>
        <v>0</v>
      </c>
      <c r="H505" s="490"/>
      <c r="I505" s="487"/>
      <c r="J505" s="487"/>
      <c r="K505" s="487">
        <f t="shared" si="17"/>
        <v>0</v>
      </c>
      <c r="L505" s="490"/>
    </row>
    <row r="506" spans="1:12" s="562" customFormat="1" x14ac:dyDescent="0.2">
      <c r="A506" s="514"/>
      <c r="B506" s="488" t="s">
        <v>1197</v>
      </c>
      <c r="C506" s="487" t="s">
        <v>38</v>
      </c>
      <c r="D506" s="493"/>
      <c r="E506" s="487"/>
      <c r="F506" s="487"/>
      <c r="G506" s="487">
        <f t="shared" si="16"/>
        <v>0</v>
      </c>
      <c r="H506" s="490"/>
      <c r="I506" s="487"/>
      <c r="J506" s="487"/>
      <c r="K506" s="487">
        <f t="shared" si="17"/>
        <v>0</v>
      </c>
      <c r="L506" s="490"/>
    </row>
    <row r="507" spans="1:12" s="561" customFormat="1" ht="25.5" x14ac:dyDescent="0.2">
      <c r="A507" s="488"/>
      <c r="B507" s="488" t="s">
        <v>1198</v>
      </c>
      <c r="C507" s="487" t="s">
        <v>38</v>
      </c>
      <c r="D507" s="489"/>
      <c r="E507" s="487"/>
      <c r="F507" s="487"/>
      <c r="G507" s="487">
        <f t="shared" si="16"/>
        <v>0</v>
      </c>
      <c r="H507" s="490"/>
      <c r="I507" s="487"/>
      <c r="J507" s="487"/>
      <c r="K507" s="487">
        <f t="shared" si="17"/>
        <v>0</v>
      </c>
      <c r="L507" s="490"/>
    </row>
    <row r="508" spans="1:12" s="561" customFormat="1" ht="25.5" x14ac:dyDescent="0.2">
      <c r="A508" s="488"/>
      <c r="B508" s="488" t="s">
        <v>1199</v>
      </c>
      <c r="C508" s="487" t="s">
        <v>38</v>
      </c>
      <c r="D508" s="489"/>
      <c r="E508" s="487"/>
      <c r="F508" s="487"/>
      <c r="G508" s="487">
        <f t="shared" si="16"/>
        <v>0</v>
      </c>
      <c r="H508" s="490"/>
      <c r="I508" s="487"/>
      <c r="J508" s="487"/>
      <c r="K508" s="487">
        <f t="shared" si="17"/>
        <v>0</v>
      </c>
      <c r="L508" s="490"/>
    </row>
    <row r="509" spans="1:12" s="549" customFormat="1" ht="25.5" x14ac:dyDescent="0.2">
      <c r="A509" s="514"/>
      <c r="B509" s="514" t="s">
        <v>1499</v>
      </c>
      <c r="C509" s="520" t="s">
        <v>38</v>
      </c>
      <c r="D509" s="493"/>
      <c r="E509" s="487"/>
      <c r="F509" s="487"/>
      <c r="G509" s="487">
        <f t="shared" si="16"/>
        <v>0</v>
      </c>
      <c r="H509" s="490"/>
      <c r="I509" s="487"/>
      <c r="J509" s="487"/>
      <c r="K509" s="487">
        <f t="shared" si="17"/>
        <v>0</v>
      </c>
      <c r="L509" s="490"/>
    </row>
    <row r="510" spans="1:12" s="549" customFormat="1" ht="25.5" x14ac:dyDescent="0.2">
      <c r="A510" s="514"/>
      <c r="B510" s="514" t="s">
        <v>1200</v>
      </c>
      <c r="C510" s="520" t="s">
        <v>38</v>
      </c>
      <c r="D510" s="493"/>
      <c r="E510" s="487">
        <v>19</v>
      </c>
      <c r="F510" s="487"/>
      <c r="G510" s="487">
        <f t="shared" si="16"/>
        <v>0</v>
      </c>
      <c r="H510" s="490"/>
      <c r="I510" s="487"/>
      <c r="J510" s="487"/>
      <c r="K510" s="487">
        <f t="shared" si="17"/>
        <v>0</v>
      </c>
      <c r="L510" s="490"/>
    </row>
    <row r="511" spans="1:12" s="549" customFormat="1" ht="38.25" x14ac:dyDescent="0.2">
      <c r="A511" s="501"/>
      <c r="B511" s="555" t="s">
        <v>1337</v>
      </c>
      <c r="C511" s="556" t="s">
        <v>38</v>
      </c>
      <c r="D511" s="493"/>
      <c r="E511" s="487"/>
      <c r="F511" s="487"/>
      <c r="G511" s="487">
        <f t="shared" si="16"/>
        <v>0</v>
      </c>
      <c r="H511" s="490"/>
      <c r="I511" s="487"/>
      <c r="J511" s="487"/>
      <c r="K511" s="487"/>
      <c r="L511" s="490"/>
    </row>
    <row r="512" spans="1:12" s="549" customFormat="1" ht="38.25" x14ac:dyDescent="0.2">
      <c r="A512" s="501"/>
      <c r="B512" s="555" t="s">
        <v>1338</v>
      </c>
      <c r="C512" s="556" t="s">
        <v>38</v>
      </c>
      <c r="D512" s="493"/>
      <c r="E512" s="487"/>
      <c r="F512" s="487"/>
      <c r="G512" s="487">
        <f t="shared" si="16"/>
        <v>0</v>
      </c>
      <c r="H512" s="490"/>
      <c r="I512" s="487"/>
      <c r="J512" s="487"/>
      <c r="K512" s="487"/>
      <c r="L512" s="490"/>
    </row>
    <row r="513" spans="1:12" s="549" customFormat="1" ht="38.25" x14ac:dyDescent="0.2">
      <c r="A513" s="501"/>
      <c r="B513" s="555" t="s">
        <v>1339</v>
      </c>
      <c r="C513" s="556" t="s">
        <v>38</v>
      </c>
      <c r="D513" s="493"/>
      <c r="E513" s="487"/>
      <c r="F513" s="487"/>
      <c r="G513" s="487">
        <f t="shared" si="16"/>
        <v>0</v>
      </c>
      <c r="H513" s="490"/>
      <c r="I513" s="487"/>
      <c r="J513" s="487"/>
      <c r="K513" s="487"/>
      <c r="L513" s="490"/>
    </row>
    <row r="514" spans="1:12" s="549" customFormat="1" ht="38.25" x14ac:dyDescent="0.2">
      <c r="A514" s="501"/>
      <c r="B514" s="555" t="s">
        <v>1340</v>
      </c>
      <c r="C514" s="556" t="s">
        <v>38</v>
      </c>
      <c r="D514" s="493"/>
      <c r="E514" s="487"/>
      <c r="F514" s="487"/>
      <c r="G514" s="487">
        <f t="shared" si="16"/>
        <v>0</v>
      </c>
      <c r="H514" s="490"/>
      <c r="I514" s="487"/>
      <c r="J514" s="487"/>
      <c r="K514" s="487"/>
      <c r="L514" s="490"/>
    </row>
    <row r="515" spans="1:12" s="549" customFormat="1" ht="38.25" x14ac:dyDescent="0.2">
      <c r="A515" s="501"/>
      <c r="B515" s="555" t="s">
        <v>1341</v>
      </c>
      <c r="C515" s="556" t="s">
        <v>38</v>
      </c>
      <c r="D515" s="493"/>
      <c r="E515" s="487"/>
      <c r="F515" s="487"/>
      <c r="G515" s="487">
        <f t="shared" si="16"/>
        <v>0</v>
      </c>
      <c r="H515" s="490"/>
      <c r="I515" s="487"/>
      <c r="J515" s="487"/>
      <c r="K515" s="487"/>
      <c r="L515" s="490"/>
    </row>
    <row r="516" spans="1:12" s="549" customFormat="1" ht="38.25" x14ac:dyDescent="0.2">
      <c r="A516" s="501"/>
      <c r="B516" s="555" t="s">
        <v>1342</v>
      </c>
      <c r="C516" s="556" t="s">
        <v>38</v>
      </c>
      <c r="D516" s="493"/>
      <c r="E516" s="487"/>
      <c r="F516" s="487"/>
      <c r="G516" s="487">
        <f t="shared" si="16"/>
        <v>0</v>
      </c>
      <c r="H516" s="490"/>
      <c r="I516" s="487"/>
      <c r="J516" s="487"/>
      <c r="K516" s="487"/>
      <c r="L516" s="490"/>
    </row>
    <row r="517" spans="1:12" s="549" customFormat="1" x14ac:dyDescent="0.2">
      <c r="A517" s="501"/>
      <c r="B517" s="555" t="s">
        <v>1207</v>
      </c>
      <c r="C517" s="556"/>
      <c r="D517" s="493"/>
      <c r="E517" s="487"/>
      <c r="F517" s="487"/>
      <c r="G517" s="487">
        <f t="shared" si="16"/>
        <v>0</v>
      </c>
      <c r="H517" s="490"/>
      <c r="I517" s="487"/>
      <c r="J517" s="487"/>
      <c r="K517" s="487"/>
      <c r="L517" s="490"/>
    </row>
    <row r="518" spans="1:12" s="549" customFormat="1" x14ac:dyDescent="0.2">
      <c r="A518" s="501"/>
      <c r="B518" s="563" t="s">
        <v>1225</v>
      </c>
      <c r="C518" s="556" t="s">
        <v>38</v>
      </c>
      <c r="D518" s="493"/>
      <c r="E518" s="487"/>
      <c r="F518" s="487"/>
      <c r="G518" s="487">
        <f t="shared" si="16"/>
        <v>0</v>
      </c>
      <c r="H518" s="490"/>
      <c r="I518" s="487"/>
      <c r="J518" s="487"/>
      <c r="K518" s="487"/>
      <c r="L518" s="490"/>
    </row>
    <row r="519" spans="1:12" s="549" customFormat="1" x14ac:dyDescent="0.2">
      <c r="A519" s="501"/>
      <c r="B519" s="563" t="s">
        <v>1343</v>
      </c>
      <c r="C519" s="556" t="s">
        <v>38</v>
      </c>
      <c r="D519" s="493"/>
      <c r="E519" s="487"/>
      <c r="F519" s="487"/>
      <c r="G519" s="487">
        <f t="shared" si="16"/>
        <v>0</v>
      </c>
      <c r="H519" s="490"/>
      <c r="I519" s="487"/>
      <c r="J519" s="487"/>
      <c r="K519" s="487"/>
      <c r="L519" s="490"/>
    </row>
    <row r="520" spans="1:12" s="549" customFormat="1" x14ac:dyDescent="0.2">
      <c r="A520" s="501"/>
      <c r="B520" s="563" t="s">
        <v>1210</v>
      </c>
      <c r="C520" s="556" t="s">
        <v>38</v>
      </c>
      <c r="D520" s="493"/>
      <c r="E520" s="487"/>
      <c r="F520" s="487"/>
      <c r="G520" s="487">
        <f t="shared" si="16"/>
        <v>0</v>
      </c>
      <c r="H520" s="490"/>
      <c r="I520" s="487"/>
      <c r="J520" s="487"/>
      <c r="K520" s="487"/>
      <c r="L520" s="490"/>
    </row>
    <row r="521" spans="1:12" s="549" customFormat="1" x14ac:dyDescent="0.2">
      <c r="A521" s="501"/>
      <c r="B521" s="563" t="s">
        <v>1211</v>
      </c>
      <c r="C521" s="556" t="s">
        <v>38</v>
      </c>
      <c r="D521" s="493"/>
      <c r="E521" s="487"/>
      <c r="F521" s="487"/>
      <c r="G521" s="487">
        <f t="shared" si="16"/>
        <v>0</v>
      </c>
      <c r="H521" s="490"/>
      <c r="I521" s="487"/>
      <c r="J521" s="487"/>
      <c r="K521" s="487"/>
      <c r="L521" s="490"/>
    </row>
    <row r="522" spans="1:12" s="549" customFormat="1" x14ac:dyDescent="0.2">
      <c r="A522" s="501"/>
      <c r="B522" s="563" t="s">
        <v>1218</v>
      </c>
      <c r="C522" s="556" t="s">
        <v>38</v>
      </c>
      <c r="D522" s="493"/>
      <c r="E522" s="487"/>
      <c r="F522" s="487"/>
      <c r="G522" s="487">
        <f t="shared" si="16"/>
        <v>0</v>
      </c>
      <c r="H522" s="490"/>
      <c r="I522" s="487"/>
      <c r="J522" s="487"/>
      <c r="K522" s="487"/>
      <c r="L522" s="490"/>
    </row>
    <row r="523" spans="1:12" s="549" customFormat="1" x14ac:dyDescent="0.2">
      <c r="A523" s="501"/>
      <c r="B523" s="563" t="s">
        <v>1219</v>
      </c>
      <c r="C523" s="556" t="s">
        <v>38</v>
      </c>
      <c r="D523" s="493"/>
      <c r="E523" s="487"/>
      <c r="F523" s="487"/>
      <c r="G523" s="487">
        <f t="shared" si="16"/>
        <v>0</v>
      </c>
      <c r="H523" s="490"/>
      <c r="I523" s="487"/>
      <c r="J523" s="487"/>
      <c r="K523" s="487"/>
      <c r="L523" s="490"/>
    </row>
    <row r="524" spans="1:12" s="549" customFormat="1" x14ac:dyDescent="0.2">
      <c r="A524" s="501"/>
      <c r="B524" s="563" t="s">
        <v>1216</v>
      </c>
      <c r="C524" s="556" t="s">
        <v>38</v>
      </c>
      <c r="D524" s="493"/>
      <c r="E524" s="487"/>
      <c r="F524" s="487"/>
      <c r="G524" s="487">
        <f t="shared" si="16"/>
        <v>0</v>
      </c>
      <c r="H524" s="490"/>
      <c r="I524" s="487"/>
      <c r="J524" s="487"/>
      <c r="K524" s="487"/>
      <c r="L524" s="490"/>
    </row>
    <row r="525" spans="1:12" s="549" customFormat="1" x14ac:dyDescent="0.2">
      <c r="A525" s="501"/>
      <c r="B525" s="555" t="s">
        <v>1217</v>
      </c>
      <c r="C525" s="556"/>
      <c r="D525" s="493"/>
      <c r="E525" s="487"/>
      <c r="F525" s="487"/>
      <c r="G525" s="487">
        <f t="shared" si="16"/>
        <v>0</v>
      </c>
      <c r="H525" s="490"/>
      <c r="I525" s="487"/>
      <c r="J525" s="487"/>
      <c r="K525" s="487"/>
      <c r="L525" s="490"/>
    </row>
    <row r="526" spans="1:12" s="549" customFormat="1" x14ac:dyDescent="0.2">
      <c r="A526" s="501"/>
      <c r="B526" s="563" t="s">
        <v>1208</v>
      </c>
      <c r="C526" s="556" t="s">
        <v>38</v>
      </c>
      <c r="D526" s="493"/>
      <c r="E526" s="487"/>
      <c r="F526" s="487"/>
      <c r="G526" s="487">
        <f t="shared" si="16"/>
        <v>0</v>
      </c>
      <c r="H526" s="490"/>
      <c r="I526" s="487"/>
      <c r="J526" s="487"/>
      <c r="K526" s="487"/>
      <c r="L526" s="490"/>
    </row>
    <row r="527" spans="1:12" s="549" customFormat="1" x14ac:dyDescent="0.2">
      <c r="A527" s="501"/>
      <c r="B527" s="563" t="s">
        <v>1209</v>
      </c>
      <c r="C527" s="556" t="s">
        <v>38</v>
      </c>
      <c r="D527" s="493"/>
      <c r="E527" s="487"/>
      <c r="F527" s="487"/>
      <c r="G527" s="487">
        <f t="shared" si="16"/>
        <v>0</v>
      </c>
      <c r="H527" s="490"/>
      <c r="I527" s="487"/>
      <c r="J527" s="487"/>
      <c r="K527" s="487"/>
      <c r="L527" s="490"/>
    </row>
    <row r="528" spans="1:12" s="549" customFormat="1" x14ac:dyDescent="0.2">
      <c r="A528" s="501"/>
      <c r="B528" s="563" t="s">
        <v>1210</v>
      </c>
      <c r="C528" s="556" t="s">
        <v>38</v>
      </c>
      <c r="D528" s="493"/>
      <c r="E528" s="487"/>
      <c r="F528" s="487"/>
      <c r="G528" s="487">
        <f t="shared" si="16"/>
        <v>0</v>
      </c>
      <c r="H528" s="490"/>
      <c r="I528" s="487"/>
      <c r="J528" s="487"/>
      <c r="K528" s="487"/>
      <c r="L528" s="490"/>
    </row>
    <row r="529" spans="1:12" s="549" customFormat="1" x14ac:dyDescent="0.2">
      <c r="A529" s="501"/>
      <c r="B529" s="563" t="s">
        <v>1211</v>
      </c>
      <c r="C529" s="556" t="s">
        <v>38</v>
      </c>
      <c r="D529" s="493"/>
      <c r="E529" s="487"/>
      <c r="F529" s="487"/>
      <c r="G529" s="487">
        <f t="shared" si="16"/>
        <v>0</v>
      </c>
      <c r="H529" s="490"/>
      <c r="I529" s="487"/>
      <c r="J529" s="487"/>
      <c r="K529" s="487"/>
      <c r="L529" s="490"/>
    </row>
    <row r="530" spans="1:12" s="549" customFormat="1" x14ac:dyDescent="0.2">
      <c r="A530" s="501"/>
      <c r="B530" s="563" t="s">
        <v>1218</v>
      </c>
      <c r="C530" s="556" t="s">
        <v>38</v>
      </c>
      <c r="D530" s="493"/>
      <c r="E530" s="487"/>
      <c r="F530" s="487"/>
      <c r="G530" s="487">
        <f t="shared" ref="G530:G564" si="18">E530*F530</f>
        <v>0</v>
      </c>
      <c r="H530" s="490"/>
      <c r="I530" s="487"/>
      <c r="J530" s="487"/>
      <c r="K530" s="487"/>
      <c r="L530" s="490"/>
    </row>
    <row r="531" spans="1:12" s="549" customFormat="1" x14ac:dyDescent="0.2">
      <c r="A531" s="501"/>
      <c r="B531" s="563" t="s">
        <v>1219</v>
      </c>
      <c r="C531" s="556" t="s">
        <v>38</v>
      </c>
      <c r="D531" s="493"/>
      <c r="E531" s="487"/>
      <c r="F531" s="487"/>
      <c r="G531" s="487">
        <f t="shared" si="18"/>
        <v>0</v>
      </c>
      <c r="H531" s="490"/>
      <c r="I531" s="487"/>
      <c r="J531" s="487"/>
      <c r="K531" s="487"/>
      <c r="L531" s="490"/>
    </row>
    <row r="532" spans="1:12" s="549" customFormat="1" x14ac:dyDescent="0.2">
      <c r="A532" s="501"/>
      <c r="B532" s="563" t="s">
        <v>1216</v>
      </c>
      <c r="C532" s="556" t="s">
        <v>38</v>
      </c>
      <c r="D532" s="493"/>
      <c r="E532" s="487"/>
      <c r="F532" s="487"/>
      <c r="G532" s="487">
        <f t="shared" si="18"/>
        <v>0</v>
      </c>
      <c r="H532" s="490"/>
      <c r="I532" s="487"/>
      <c r="J532" s="487"/>
      <c r="K532" s="487"/>
      <c r="L532" s="490"/>
    </row>
    <row r="533" spans="1:12" s="549" customFormat="1" x14ac:dyDescent="0.2">
      <c r="A533" s="501"/>
      <c r="B533" s="555" t="s">
        <v>1220</v>
      </c>
      <c r="C533" s="556"/>
      <c r="D533" s="493"/>
      <c r="E533" s="487"/>
      <c r="F533" s="487"/>
      <c r="G533" s="487">
        <f t="shared" si="18"/>
        <v>0</v>
      </c>
      <c r="H533" s="490"/>
      <c r="I533" s="487"/>
      <c r="J533" s="487"/>
      <c r="K533" s="487"/>
      <c r="L533" s="490"/>
    </row>
    <row r="534" spans="1:12" s="549" customFormat="1" x14ac:dyDescent="0.2">
      <c r="A534" s="501"/>
      <c r="B534" s="563" t="s">
        <v>1221</v>
      </c>
      <c r="C534" s="556" t="s">
        <v>38</v>
      </c>
      <c r="D534" s="493"/>
      <c r="E534" s="487"/>
      <c r="F534" s="487"/>
      <c r="G534" s="487">
        <f t="shared" si="18"/>
        <v>0</v>
      </c>
      <c r="H534" s="490"/>
      <c r="I534" s="487"/>
      <c r="J534" s="487"/>
      <c r="K534" s="487"/>
      <c r="L534" s="490"/>
    </row>
    <row r="535" spans="1:12" s="549" customFormat="1" x14ac:dyDescent="0.2">
      <c r="A535" s="501"/>
      <c r="B535" s="563" t="s">
        <v>1222</v>
      </c>
      <c r="C535" s="556" t="s">
        <v>38</v>
      </c>
      <c r="D535" s="493"/>
      <c r="E535" s="487"/>
      <c r="F535" s="487"/>
      <c r="G535" s="487">
        <f t="shared" si="18"/>
        <v>0</v>
      </c>
      <c r="H535" s="490"/>
      <c r="I535" s="487"/>
      <c r="J535" s="487"/>
      <c r="K535" s="487"/>
      <c r="L535" s="490"/>
    </row>
    <row r="536" spans="1:12" s="549" customFormat="1" x14ac:dyDescent="0.2">
      <c r="A536" s="501"/>
      <c r="B536" s="563" t="s">
        <v>1210</v>
      </c>
      <c r="C536" s="556" t="s">
        <v>38</v>
      </c>
      <c r="D536" s="493"/>
      <c r="E536" s="487"/>
      <c r="F536" s="487"/>
      <c r="G536" s="487">
        <f t="shared" si="18"/>
        <v>0</v>
      </c>
      <c r="H536" s="490"/>
      <c r="I536" s="487"/>
      <c r="J536" s="487"/>
      <c r="K536" s="487"/>
      <c r="L536" s="490"/>
    </row>
    <row r="537" spans="1:12" s="549" customFormat="1" x14ac:dyDescent="0.2">
      <c r="A537" s="501"/>
      <c r="B537" s="563" t="s">
        <v>1211</v>
      </c>
      <c r="C537" s="556" t="s">
        <v>38</v>
      </c>
      <c r="D537" s="493"/>
      <c r="E537" s="487"/>
      <c r="F537" s="487"/>
      <c r="G537" s="487">
        <f t="shared" si="18"/>
        <v>0</v>
      </c>
      <c r="H537" s="490"/>
      <c r="I537" s="487"/>
      <c r="J537" s="487"/>
      <c r="K537" s="487"/>
      <c r="L537" s="490"/>
    </row>
    <row r="538" spans="1:12" s="549" customFormat="1" x14ac:dyDescent="0.2">
      <c r="A538" s="501"/>
      <c r="B538" s="563" t="s">
        <v>1218</v>
      </c>
      <c r="C538" s="556" t="s">
        <v>38</v>
      </c>
      <c r="D538" s="493"/>
      <c r="E538" s="487"/>
      <c r="F538" s="487"/>
      <c r="G538" s="487">
        <f t="shared" si="18"/>
        <v>0</v>
      </c>
      <c r="H538" s="490"/>
      <c r="I538" s="487"/>
      <c r="J538" s="487"/>
      <c r="K538" s="487"/>
      <c r="L538" s="490"/>
    </row>
    <row r="539" spans="1:12" s="549" customFormat="1" x14ac:dyDescent="0.2">
      <c r="A539" s="501"/>
      <c r="B539" s="563" t="s">
        <v>1219</v>
      </c>
      <c r="C539" s="556" t="s">
        <v>38</v>
      </c>
      <c r="D539" s="493"/>
      <c r="E539" s="487"/>
      <c r="F539" s="487"/>
      <c r="G539" s="487">
        <f t="shared" si="18"/>
        <v>0</v>
      </c>
      <c r="H539" s="490"/>
      <c r="I539" s="487"/>
      <c r="J539" s="487"/>
      <c r="K539" s="487"/>
      <c r="L539" s="490"/>
    </row>
    <row r="540" spans="1:12" s="549" customFormat="1" x14ac:dyDescent="0.2">
      <c r="A540" s="501"/>
      <c r="B540" s="563" t="s">
        <v>1223</v>
      </c>
      <c r="C540" s="556" t="s">
        <v>38</v>
      </c>
      <c r="D540" s="493"/>
      <c r="E540" s="487"/>
      <c r="F540" s="487"/>
      <c r="G540" s="487">
        <f t="shared" si="18"/>
        <v>0</v>
      </c>
      <c r="H540" s="490"/>
      <c r="I540" s="487"/>
      <c r="J540" s="487"/>
      <c r="K540" s="487"/>
      <c r="L540" s="490"/>
    </row>
    <row r="541" spans="1:12" s="549" customFormat="1" x14ac:dyDescent="0.2">
      <c r="A541" s="501"/>
      <c r="B541" s="555" t="s">
        <v>1224</v>
      </c>
      <c r="C541" s="556"/>
      <c r="D541" s="493"/>
      <c r="E541" s="487"/>
      <c r="F541" s="487"/>
      <c r="G541" s="487">
        <f t="shared" si="18"/>
        <v>0</v>
      </c>
      <c r="H541" s="490"/>
      <c r="I541" s="487"/>
      <c r="J541" s="487"/>
      <c r="K541" s="487"/>
      <c r="L541" s="490"/>
    </row>
    <row r="542" spans="1:12" s="549" customFormat="1" x14ac:dyDescent="0.2">
      <c r="A542" s="501"/>
      <c r="B542" s="563" t="s">
        <v>1225</v>
      </c>
      <c r="C542" s="556" t="s">
        <v>38</v>
      </c>
      <c r="D542" s="493"/>
      <c r="E542" s="487"/>
      <c r="F542" s="487"/>
      <c r="G542" s="487">
        <f t="shared" si="18"/>
        <v>0</v>
      </c>
      <c r="H542" s="490"/>
      <c r="I542" s="487"/>
      <c r="J542" s="487"/>
      <c r="K542" s="487"/>
      <c r="L542" s="490"/>
    </row>
    <row r="543" spans="1:12" s="549" customFormat="1" x14ac:dyDescent="0.2">
      <c r="A543" s="501"/>
      <c r="B543" s="563" t="s">
        <v>1226</v>
      </c>
      <c r="C543" s="556" t="s">
        <v>38</v>
      </c>
      <c r="D543" s="493"/>
      <c r="E543" s="487"/>
      <c r="F543" s="487"/>
      <c r="G543" s="487">
        <f t="shared" si="18"/>
        <v>0</v>
      </c>
      <c r="H543" s="490"/>
      <c r="I543" s="487"/>
      <c r="J543" s="487"/>
      <c r="K543" s="487"/>
      <c r="L543" s="490"/>
    </row>
    <row r="544" spans="1:12" s="549" customFormat="1" x14ac:dyDescent="0.2">
      <c r="A544" s="501"/>
      <c r="B544" s="563" t="s">
        <v>1227</v>
      </c>
      <c r="C544" s="556" t="s">
        <v>38</v>
      </c>
      <c r="D544" s="493"/>
      <c r="E544" s="487"/>
      <c r="F544" s="487"/>
      <c r="G544" s="487">
        <f t="shared" si="18"/>
        <v>0</v>
      </c>
      <c r="H544" s="490"/>
      <c r="I544" s="487"/>
      <c r="J544" s="487"/>
      <c r="K544" s="487"/>
      <c r="L544" s="490"/>
    </row>
    <row r="545" spans="1:12" s="549" customFormat="1" x14ac:dyDescent="0.2">
      <c r="A545" s="501"/>
      <c r="B545" s="563" t="s">
        <v>1211</v>
      </c>
      <c r="C545" s="556" t="s">
        <v>38</v>
      </c>
      <c r="D545" s="493"/>
      <c r="E545" s="487"/>
      <c r="F545" s="487"/>
      <c r="G545" s="487">
        <f t="shared" si="18"/>
        <v>0</v>
      </c>
      <c r="H545" s="490"/>
      <c r="I545" s="487"/>
      <c r="J545" s="487"/>
      <c r="K545" s="487"/>
      <c r="L545" s="490"/>
    </row>
    <row r="546" spans="1:12" s="549" customFormat="1" x14ac:dyDescent="0.2">
      <c r="A546" s="501"/>
      <c r="B546" s="563" t="s">
        <v>1219</v>
      </c>
      <c r="C546" s="556" t="s">
        <v>38</v>
      </c>
      <c r="D546" s="493"/>
      <c r="E546" s="487"/>
      <c r="F546" s="487"/>
      <c r="G546" s="487">
        <f t="shared" si="18"/>
        <v>0</v>
      </c>
      <c r="H546" s="490"/>
      <c r="I546" s="487"/>
      <c r="J546" s="487"/>
      <c r="K546" s="487"/>
      <c r="L546" s="490"/>
    </row>
    <row r="547" spans="1:12" s="549" customFormat="1" x14ac:dyDescent="0.2">
      <c r="A547" s="501"/>
      <c r="B547" s="563" t="s">
        <v>1228</v>
      </c>
      <c r="C547" s="556" t="s">
        <v>38</v>
      </c>
      <c r="D547" s="493"/>
      <c r="E547" s="487"/>
      <c r="F547" s="487"/>
      <c r="G547" s="487">
        <f t="shared" si="18"/>
        <v>0</v>
      </c>
      <c r="H547" s="490"/>
      <c r="I547" s="487"/>
      <c r="J547" s="487"/>
      <c r="K547" s="487"/>
      <c r="L547" s="490"/>
    </row>
    <row r="548" spans="1:12" s="543" customFormat="1" ht="63.75" x14ac:dyDescent="0.2">
      <c r="A548" s="501"/>
      <c r="B548" s="501" t="s">
        <v>1510</v>
      </c>
      <c r="C548" s="492"/>
      <c r="D548" s="493"/>
      <c r="E548" s="487"/>
      <c r="F548" s="487"/>
      <c r="G548" s="487">
        <f t="shared" si="18"/>
        <v>0</v>
      </c>
      <c r="H548" s="490"/>
      <c r="I548" s="487"/>
      <c r="J548" s="487"/>
      <c r="K548" s="487">
        <f t="shared" si="17"/>
        <v>0</v>
      </c>
      <c r="L548" s="490"/>
    </row>
    <row r="549" spans="1:12" s="543" customFormat="1" x14ac:dyDescent="0.2">
      <c r="A549" s="501"/>
      <c r="B549" s="501" t="s">
        <v>1201</v>
      </c>
      <c r="C549" s="492" t="s">
        <v>38</v>
      </c>
      <c r="D549" s="493"/>
      <c r="E549" s="487"/>
      <c r="F549" s="487"/>
      <c r="G549" s="487">
        <f t="shared" si="18"/>
        <v>0</v>
      </c>
      <c r="H549" s="490"/>
      <c r="I549" s="487">
        <v>11</v>
      </c>
      <c r="J549" s="487"/>
      <c r="K549" s="487">
        <f t="shared" si="17"/>
        <v>0</v>
      </c>
      <c r="L549" s="490"/>
    </row>
    <row r="550" spans="1:12" s="543" customFormat="1" x14ac:dyDescent="0.2">
      <c r="A550" s="501"/>
      <c r="B550" s="501" t="s">
        <v>1202</v>
      </c>
      <c r="C550" s="492" t="s">
        <v>38</v>
      </c>
      <c r="D550" s="493"/>
      <c r="E550" s="487"/>
      <c r="F550" s="487"/>
      <c r="G550" s="487">
        <f t="shared" si="18"/>
        <v>0</v>
      </c>
      <c r="H550" s="490"/>
      <c r="I550" s="487">
        <v>103</v>
      </c>
      <c r="J550" s="487"/>
      <c r="K550" s="487">
        <f t="shared" si="17"/>
        <v>0</v>
      </c>
      <c r="L550" s="490"/>
    </row>
    <row r="551" spans="1:12" s="543" customFormat="1" x14ac:dyDescent="0.2">
      <c r="A551" s="501"/>
      <c r="B551" s="501" t="s">
        <v>1203</v>
      </c>
      <c r="C551" s="492" t="s">
        <v>38</v>
      </c>
      <c r="D551" s="493"/>
      <c r="E551" s="487"/>
      <c r="F551" s="487"/>
      <c r="G551" s="487">
        <f t="shared" si="18"/>
        <v>0</v>
      </c>
      <c r="H551" s="490"/>
      <c r="I551" s="487">
        <v>50</v>
      </c>
      <c r="J551" s="487"/>
      <c r="K551" s="487">
        <f t="shared" si="17"/>
        <v>0</v>
      </c>
      <c r="L551" s="490"/>
    </row>
    <row r="552" spans="1:12" s="543" customFormat="1" x14ac:dyDescent="0.2">
      <c r="A552" s="501"/>
      <c r="B552" s="501" t="s">
        <v>1204</v>
      </c>
      <c r="C552" s="492" t="s">
        <v>38</v>
      </c>
      <c r="D552" s="493"/>
      <c r="E552" s="487"/>
      <c r="F552" s="487"/>
      <c r="G552" s="487">
        <f t="shared" si="18"/>
        <v>0</v>
      </c>
      <c r="H552" s="490"/>
      <c r="I552" s="487">
        <v>1</v>
      </c>
      <c r="J552" s="487"/>
      <c r="K552" s="487">
        <f t="shared" si="17"/>
        <v>0</v>
      </c>
      <c r="L552" s="490"/>
    </row>
    <row r="553" spans="1:12" s="543" customFormat="1" x14ac:dyDescent="0.2">
      <c r="A553" s="501"/>
      <c r="B553" s="501" t="s">
        <v>1205</v>
      </c>
      <c r="C553" s="492" t="s">
        <v>38</v>
      </c>
      <c r="D553" s="493"/>
      <c r="E553" s="487"/>
      <c r="F553" s="487"/>
      <c r="G553" s="487">
        <f t="shared" si="18"/>
        <v>0</v>
      </c>
      <c r="H553" s="490"/>
      <c r="I553" s="487">
        <v>3</v>
      </c>
      <c r="J553" s="487"/>
      <c r="K553" s="487">
        <f t="shared" si="17"/>
        <v>0</v>
      </c>
      <c r="L553" s="490"/>
    </row>
    <row r="554" spans="1:12" s="543" customFormat="1" x14ac:dyDescent="0.2">
      <c r="A554" s="501"/>
      <c r="B554" s="501" t="s">
        <v>1206</v>
      </c>
      <c r="C554" s="492" t="s">
        <v>38</v>
      </c>
      <c r="D554" s="493"/>
      <c r="E554" s="487"/>
      <c r="F554" s="487"/>
      <c r="G554" s="487">
        <f t="shared" si="18"/>
        <v>0</v>
      </c>
      <c r="H554" s="490"/>
      <c r="I554" s="487">
        <v>2</v>
      </c>
      <c r="J554" s="487"/>
      <c r="K554" s="487">
        <f t="shared" si="17"/>
        <v>0</v>
      </c>
      <c r="L554" s="490"/>
    </row>
    <row r="555" spans="1:12" x14ac:dyDescent="0.2">
      <c r="A555" s="501"/>
      <c r="B555" s="501" t="s">
        <v>1207</v>
      </c>
      <c r="C555" s="492"/>
      <c r="D555" s="493"/>
      <c r="E555" s="487"/>
      <c r="F555" s="487"/>
      <c r="G555" s="487">
        <f t="shared" si="18"/>
        <v>0</v>
      </c>
      <c r="H555" s="490"/>
      <c r="I555" s="487"/>
      <c r="J555" s="487"/>
      <c r="K555" s="487">
        <f t="shared" si="17"/>
        <v>0</v>
      </c>
      <c r="L555" s="490"/>
    </row>
    <row r="556" spans="1:12" s="543" customFormat="1" x14ac:dyDescent="0.2">
      <c r="A556" s="527"/>
      <c r="B556" s="527" t="s">
        <v>1208</v>
      </c>
      <c r="C556" s="492" t="s">
        <v>38</v>
      </c>
      <c r="D556" s="493"/>
      <c r="E556" s="487"/>
      <c r="F556" s="487"/>
      <c r="G556" s="487">
        <f t="shared" si="18"/>
        <v>0</v>
      </c>
      <c r="H556" s="490"/>
      <c r="I556" s="487">
        <v>1</v>
      </c>
      <c r="J556" s="487"/>
      <c r="K556" s="487">
        <f t="shared" si="17"/>
        <v>0</v>
      </c>
      <c r="L556" s="490"/>
    </row>
    <row r="557" spans="1:12" s="543" customFormat="1" x14ac:dyDescent="0.2">
      <c r="A557" s="527"/>
      <c r="B557" s="527" t="s">
        <v>1209</v>
      </c>
      <c r="C557" s="492" t="s">
        <v>38</v>
      </c>
      <c r="D557" s="493"/>
      <c r="E557" s="487"/>
      <c r="F557" s="487"/>
      <c r="G557" s="487">
        <f t="shared" si="18"/>
        <v>0</v>
      </c>
      <c r="H557" s="490"/>
      <c r="I557" s="487">
        <v>2</v>
      </c>
      <c r="J557" s="487"/>
      <c r="K557" s="487">
        <f t="shared" si="17"/>
        <v>0</v>
      </c>
      <c r="L557" s="490"/>
    </row>
    <row r="558" spans="1:12" s="543" customFormat="1" x14ac:dyDescent="0.2">
      <c r="A558" s="527"/>
      <c r="B558" s="527" t="s">
        <v>1210</v>
      </c>
      <c r="C558" s="492" t="s">
        <v>38</v>
      </c>
      <c r="D558" s="493"/>
      <c r="E558" s="487"/>
      <c r="F558" s="487"/>
      <c r="G558" s="487">
        <f t="shared" si="18"/>
        <v>0</v>
      </c>
      <c r="H558" s="490"/>
      <c r="I558" s="487">
        <v>8</v>
      </c>
      <c r="J558" s="487"/>
      <c r="K558" s="487">
        <f t="shared" si="17"/>
        <v>0</v>
      </c>
      <c r="L558" s="490"/>
    </row>
    <row r="559" spans="1:12" s="543" customFormat="1" x14ac:dyDescent="0.2">
      <c r="A559" s="527"/>
      <c r="B559" s="527" t="s">
        <v>1211</v>
      </c>
      <c r="C559" s="492" t="s">
        <v>38</v>
      </c>
      <c r="D559" s="493"/>
      <c r="E559" s="487"/>
      <c r="F559" s="487"/>
      <c r="G559" s="487">
        <f t="shared" si="18"/>
        <v>0</v>
      </c>
      <c r="H559" s="490"/>
      <c r="I559" s="487">
        <v>0</v>
      </c>
      <c r="J559" s="487"/>
      <c r="K559" s="487">
        <f t="shared" si="17"/>
        <v>0</v>
      </c>
      <c r="L559" s="490"/>
    </row>
    <row r="560" spans="1:12" s="543" customFormat="1" x14ac:dyDescent="0.2">
      <c r="A560" s="527"/>
      <c r="B560" s="527" t="s">
        <v>1212</v>
      </c>
      <c r="C560" s="492" t="s">
        <v>38</v>
      </c>
      <c r="D560" s="493"/>
      <c r="E560" s="487"/>
      <c r="F560" s="487"/>
      <c r="G560" s="487">
        <f t="shared" si="18"/>
        <v>0</v>
      </c>
      <c r="H560" s="490"/>
      <c r="I560" s="487">
        <v>2</v>
      </c>
      <c r="J560" s="487"/>
      <c r="K560" s="487">
        <f t="shared" si="17"/>
        <v>0</v>
      </c>
      <c r="L560" s="490"/>
    </row>
    <row r="561" spans="1:12" s="543" customFormat="1" x14ac:dyDescent="0.2">
      <c r="A561" s="527"/>
      <c r="B561" s="527" t="s">
        <v>1213</v>
      </c>
      <c r="C561" s="492" t="s">
        <v>38</v>
      </c>
      <c r="D561" s="493"/>
      <c r="E561" s="487"/>
      <c r="F561" s="487"/>
      <c r="G561" s="487">
        <f t="shared" si="18"/>
        <v>0</v>
      </c>
      <c r="H561" s="490"/>
      <c r="I561" s="487">
        <v>2</v>
      </c>
      <c r="J561" s="487"/>
      <c r="K561" s="487">
        <f t="shared" si="17"/>
        <v>0</v>
      </c>
      <c r="L561" s="490"/>
    </row>
    <row r="562" spans="1:12" s="543" customFormat="1" x14ac:dyDescent="0.2">
      <c r="A562" s="527"/>
      <c r="B562" s="527" t="s">
        <v>1214</v>
      </c>
      <c r="C562" s="492" t="s">
        <v>38</v>
      </c>
      <c r="D562" s="493"/>
      <c r="E562" s="487"/>
      <c r="F562" s="487"/>
      <c r="G562" s="487">
        <f t="shared" si="18"/>
        <v>0</v>
      </c>
      <c r="H562" s="490"/>
      <c r="I562" s="487">
        <v>7</v>
      </c>
      <c r="J562" s="487"/>
      <c r="K562" s="487">
        <f t="shared" si="17"/>
        <v>0</v>
      </c>
      <c r="L562" s="490"/>
    </row>
    <row r="563" spans="1:12" s="543" customFormat="1" x14ac:dyDescent="0.2">
      <c r="A563" s="527"/>
      <c r="B563" s="527" t="s">
        <v>1215</v>
      </c>
      <c r="C563" s="492" t="s">
        <v>38</v>
      </c>
      <c r="D563" s="493"/>
      <c r="E563" s="487"/>
      <c r="F563" s="487"/>
      <c r="G563" s="487">
        <f t="shared" si="18"/>
        <v>0</v>
      </c>
      <c r="H563" s="490"/>
      <c r="I563" s="487">
        <v>0</v>
      </c>
      <c r="J563" s="487"/>
      <c r="K563" s="487">
        <f t="shared" si="17"/>
        <v>0</v>
      </c>
      <c r="L563" s="490"/>
    </row>
    <row r="564" spans="1:12" s="543" customFormat="1" x14ac:dyDescent="0.2">
      <c r="A564" s="527"/>
      <c r="B564" s="527" t="s">
        <v>1216</v>
      </c>
      <c r="C564" s="492" t="s">
        <v>38</v>
      </c>
      <c r="D564" s="493"/>
      <c r="E564" s="487"/>
      <c r="F564" s="487"/>
      <c r="G564" s="487">
        <f t="shared" si="18"/>
        <v>0</v>
      </c>
      <c r="H564" s="490"/>
      <c r="I564" s="487">
        <v>1</v>
      </c>
      <c r="J564" s="487"/>
      <c r="K564" s="487">
        <f t="shared" si="17"/>
        <v>0</v>
      </c>
      <c r="L564" s="490"/>
    </row>
    <row r="565" spans="1:12" s="549" customFormat="1" ht="25.5" x14ac:dyDescent="0.2">
      <c r="A565" s="501"/>
      <c r="B565" s="501" t="s">
        <v>1229</v>
      </c>
      <c r="C565" s="492" t="s">
        <v>38</v>
      </c>
      <c r="D565" s="493"/>
      <c r="E565" s="487">
        <v>66</v>
      </c>
      <c r="F565" s="487"/>
      <c r="G565" s="487">
        <f t="shared" ref="G565:G613" si="19">E565*F565</f>
        <v>0</v>
      </c>
      <c r="H565" s="490"/>
      <c r="I565" s="487"/>
      <c r="J565" s="487"/>
      <c r="K565" s="487">
        <f t="shared" ref="K565:K610" si="20">I565*J565</f>
        <v>0</v>
      </c>
      <c r="L565" s="490"/>
    </row>
    <row r="566" spans="1:12" s="549" customFormat="1" ht="38.25" x14ac:dyDescent="0.2">
      <c r="A566" s="501"/>
      <c r="B566" s="511" t="s">
        <v>1230</v>
      </c>
      <c r="C566" s="492" t="s">
        <v>38</v>
      </c>
      <c r="D566" s="493"/>
      <c r="E566" s="487"/>
      <c r="F566" s="487"/>
      <c r="G566" s="487">
        <f t="shared" si="19"/>
        <v>0</v>
      </c>
      <c r="H566" s="490"/>
      <c r="I566" s="487"/>
      <c r="J566" s="487"/>
      <c r="K566" s="487">
        <f t="shared" si="20"/>
        <v>0</v>
      </c>
      <c r="L566" s="490"/>
    </row>
    <row r="567" spans="1:12" s="549" customFormat="1" ht="25.5" x14ac:dyDescent="0.2">
      <c r="A567" s="501"/>
      <c r="B567" s="501" t="s">
        <v>1231</v>
      </c>
      <c r="C567" s="492" t="s">
        <v>38</v>
      </c>
      <c r="D567" s="493"/>
      <c r="E567" s="487"/>
      <c r="F567" s="487"/>
      <c r="G567" s="487">
        <f t="shared" si="19"/>
        <v>0</v>
      </c>
      <c r="H567" s="490"/>
      <c r="I567" s="487"/>
      <c r="J567" s="487"/>
      <c r="K567" s="487">
        <f t="shared" si="20"/>
        <v>0</v>
      </c>
      <c r="L567" s="490"/>
    </row>
    <row r="568" spans="1:12" s="549" customFormat="1" ht="25.5" x14ac:dyDescent="0.2">
      <c r="A568" s="501"/>
      <c r="B568" s="501" t="s">
        <v>1232</v>
      </c>
      <c r="C568" s="492" t="s">
        <v>38</v>
      </c>
      <c r="D568" s="493"/>
      <c r="E568" s="487">
        <v>30</v>
      </c>
      <c r="F568" s="487"/>
      <c r="G568" s="487">
        <f t="shared" si="19"/>
        <v>0</v>
      </c>
      <c r="H568" s="490"/>
      <c r="I568" s="487"/>
      <c r="J568" s="487"/>
      <c r="K568" s="487">
        <f t="shared" si="20"/>
        <v>0</v>
      </c>
      <c r="L568" s="490"/>
    </row>
    <row r="569" spans="1:12" s="549" customFormat="1" ht="25.5" x14ac:dyDescent="0.2">
      <c r="A569" s="501"/>
      <c r="B569" s="501" t="s">
        <v>1233</v>
      </c>
      <c r="C569" s="492" t="s">
        <v>38</v>
      </c>
      <c r="D569" s="493"/>
      <c r="E569" s="487"/>
      <c r="F569" s="487"/>
      <c r="G569" s="487">
        <f t="shared" si="19"/>
        <v>0</v>
      </c>
      <c r="H569" s="490"/>
      <c r="I569" s="487"/>
      <c r="J569" s="487"/>
      <c r="K569" s="487">
        <f t="shared" si="20"/>
        <v>0</v>
      </c>
      <c r="L569" s="490"/>
    </row>
    <row r="570" spans="1:12" s="549" customFormat="1" x14ac:dyDescent="0.2">
      <c r="A570" s="500"/>
      <c r="B570" s="500" t="s">
        <v>1234</v>
      </c>
      <c r="C570" s="515" t="s">
        <v>38</v>
      </c>
      <c r="D570" s="493"/>
      <c r="E570" s="487"/>
      <c r="F570" s="487"/>
      <c r="G570" s="487">
        <f t="shared" si="19"/>
        <v>0</v>
      </c>
      <c r="H570" s="490"/>
      <c r="I570" s="487"/>
      <c r="J570" s="487"/>
      <c r="K570" s="487">
        <f t="shared" si="20"/>
        <v>0</v>
      </c>
      <c r="L570" s="490"/>
    </row>
    <row r="571" spans="1:12" s="549" customFormat="1" ht="38.25" x14ac:dyDescent="0.2">
      <c r="A571" s="500"/>
      <c r="B571" s="500" t="s">
        <v>1500</v>
      </c>
      <c r="C571" s="515" t="s">
        <v>38</v>
      </c>
      <c r="D571" s="493"/>
      <c r="E571" s="487"/>
      <c r="F571" s="487"/>
      <c r="G571" s="487">
        <f t="shared" si="19"/>
        <v>0</v>
      </c>
      <c r="H571" s="490"/>
      <c r="I571" s="487"/>
      <c r="J571" s="487"/>
      <c r="K571" s="487">
        <f t="shared" si="20"/>
        <v>0</v>
      </c>
      <c r="L571" s="490"/>
    </row>
    <row r="572" spans="1:12" ht="38.25" x14ac:dyDescent="0.2">
      <c r="A572" s="488"/>
      <c r="B572" s="488" t="s">
        <v>1235</v>
      </c>
      <c r="C572" s="487" t="s">
        <v>882</v>
      </c>
      <c r="D572" s="489"/>
      <c r="E572" s="487"/>
      <c r="F572" s="487"/>
      <c r="G572" s="487">
        <f t="shared" si="19"/>
        <v>0</v>
      </c>
      <c r="H572" s="490"/>
      <c r="I572" s="487"/>
      <c r="J572" s="487"/>
      <c r="K572" s="487">
        <f t="shared" si="20"/>
        <v>0</v>
      </c>
      <c r="L572" s="490"/>
    </row>
    <row r="573" spans="1:12" ht="39.75" x14ac:dyDescent="0.2">
      <c r="A573" s="488"/>
      <c r="B573" s="488" t="s">
        <v>1501</v>
      </c>
      <c r="C573" s="487" t="s">
        <v>882</v>
      </c>
      <c r="D573" s="489"/>
      <c r="E573" s="487"/>
      <c r="F573" s="487"/>
      <c r="G573" s="487">
        <f t="shared" si="19"/>
        <v>0</v>
      </c>
      <c r="H573" s="490"/>
      <c r="I573" s="487"/>
      <c r="J573" s="487"/>
      <c r="K573" s="487">
        <f t="shared" si="20"/>
        <v>0</v>
      </c>
      <c r="L573" s="490"/>
    </row>
    <row r="574" spans="1:12" s="549" customFormat="1" x14ac:dyDescent="0.2">
      <c r="A574" s="514"/>
      <c r="B574" s="514" t="s">
        <v>1236</v>
      </c>
      <c r="C574" s="520" t="s">
        <v>33</v>
      </c>
      <c r="D574" s="493"/>
      <c r="E574" s="487">
        <v>100</v>
      </c>
      <c r="F574" s="487"/>
      <c r="G574" s="487">
        <f t="shared" si="19"/>
        <v>0</v>
      </c>
      <c r="H574" s="490"/>
      <c r="I574" s="487"/>
      <c r="J574" s="487"/>
      <c r="K574" s="487">
        <f t="shared" si="20"/>
        <v>0</v>
      </c>
      <c r="L574" s="490"/>
    </row>
    <row r="575" spans="1:12" s="543" customFormat="1" x14ac:dyDescent="0.2">
      <c r="A575" s="514"/>
      <c r="B575" s="514" t="s">
        <v>1237</v>
      </c>
      <c r="C575" s="520" t="s">
        <v>38</v>
      </c>
      <c r="D575" s="493"/>
      <c r="E575" s="487"/>
      <c r="F575" s="487"/>
      <c r="G575" s="487">
        <f t="shared" si="19"/>
        <v>0</v>
      </c>
      <c r="H575" s="490"/>
      <c r="I575" s="487">
        <v>30</v>
      </c>
      <c r="J575" s="487"/>
      <c r="K575" s="487">
        <f t="shared" si="20"/>
        <v>0</v>
      </c>
      <c r="L575" s="490"/>
    </row>
    <row r="576" spans="1:12" s="549" customFormat="1" x14ac:dyDescent="0.2">
      <c r="A576" s="514"/>
      <c r="B576" s="514" t="s">
        <v>1238</v>
      </c>
      <c r="C576" s="520" t="s">
        <v>38</v>
      </c>
      <c r="D576" s="493"/>
      <c r="E576" s="487">
        <v>30</v>
      </c>
      <c r="F576" s="487"/>
      <c r="G576" s="487">
        <f t="shared" si="19"/>
        <v>0</v>
      </c>
      <c r="H576" s="490"/>
      <c r="I576" s="487"/>
      <c r="J576" s="487"/>
      <c r="K576" s="487">
        <f t="shared" si="20"/>
        <v>0</v>
      </c>
      <c r="L576" s="490"/>
    </row>
    <row r="577" spans="1:12" s="549" customFormat="1" x14ac:dyDescent="0.2">
      <c r="A577" s="514"/>
      <c r="B577" s="514" t="s">
        <v>1239</v>
      </c>
      <c r="C577" s="520" t="s">
        <v>38</v>
      </c>
      <c r="D577" s="493"/>
      <c r="E577" s="487">
        <v>1</v>
      </c>
      <c r="F577" s="487"/>
      <c r="G577" s="487">
        <f t="shared" si="19"/>
        <v>0</v>
      </c>
      <c r="H577" s="490"/>
      <c r="I577" s="487"/>
      <c r="J577" s="487"/>
      <c r="K577" s="487">
        <f t="shared" si="20"/>
        <v>0</v>
      </c>
      <c r="L577" s="490"/>
    </row>
    <row r="578" spans="1:12" s="543" customFormat="1" ht="63.75" x14ac:dyDescent="0.2">
      <c r="A578" s="514"/>
      <c r="B578" s="514" t="s">
        <v>1240</v>
      </c>
      <c r="C578" s="520"/>
      <c r="D578" s="493"/>
      <c r="E578" s="487"/>
      <c r="F578" s="487"/>
      <c r="G578" s="487">
        <f t="shared" si="19"/>
        <v>0</v>
      </c>
      <c r="H578" s="490"/>
      <c r="I578" s="487"/>
      <c r="J578" s="487"/>
      <c r="K578" s="487">
        <f t="shared" si="20"/>
        <v>0</v>
      </c>
      <c r="L578" s="490"/>
    </row>
    <row r="579" spans="1:12" s="543" customFormat="1" x14ac:dyDescent="0.2">
      <c r="A579" s="514"/>
      <c r="B579" s="514" t="s">
        <v>1241</v>
      </c>
      <c r="C579" s="520" t="s">
        <v>38</v>
      </c>
      <c r="D579" s="493"/>
      <c r="E579" s="487"/>
      <c r="F579" s="487"/>
      <c r="G579" s="487">
        <f t="shared" si="19"/>
        <v>0</v>
      </c>
      <c r="H579" s="490"/>
      <c r="I579" s="487">
        <v>12</v>
      </c>
      <c r="J579" s="487"/>
      <c r="K579" s="487">
        <f t="shared" si="20"/>
        <v>0</v>
      </c>
      <c r="L579" s="490"/>
    </row>
    <row r="580" spans="1:12" s="543" customFormat="1" x14ac:dyDescent="0.2">
      <c r="A580" s="514"/>
      <c r="B580" s="514" t="s">
        <v>1242</v>
      </c>
      <c r="C580" s="520" t="s">
        <v>38</v>
      </c>
      <c r="D580" s="493"/>
      <c r="E580" s="487"/>
      <c r="F580" s="487"/>
      <c r="G580" s="487">
        <f t="shared" si="19"/>
        <v>0</v>
      </c>
      <c r="H580" s="490"/>
      <c r="I580" s="487">
        <v>4</v>
      </c>
      <c r="J580" s="487"/>
      <c r="K580" s="487">
        <f t="shared" si="20"/>
        <v>0</v>
      </c>
      <c r="L580" s="490"/>
    </row>
    <row r="581" spans="1:12" x14ac:dyDescent="0.2">
      <c r="A581" s="488"/>
      <c r="B581" s="488"/>
      <c r="C581" s="487"/>
      <c r="D581" s="489"/>
      <c r="E581" s="487"/>
      <c r="F581" s="487"/>
      <c r="G581" s="487">
        <f t="shared" si="19"/>
        <v>0</v>
      </c>
      <c r="H581" s="490"/>
      <c r="I581" s="487"/>
      <c r="J581" s="487"/>
      <c r="K581" s="487">
        <f t="shared" si="20"/>
        <v>0</v>
      </c>
      <c r="L581" s="490"/>
    </row>
    <row r="582" spans="1:12" x14ac:dyDescent="0.2">
      <c r="A582" s="496"/>
      <c r="B582" s="496" t="s">
        <v>1243</v>
      </c>
      <c r="C582" s="487"/>
      <c r="D582" s="489"/>
      <c r="E582" s="487"/>
      <c r="F582" s="487"/>
      <c r="G582" s="487">
        <f t="shared" si="19"/>
        <v>0</v>
      </c>
      <c r="H582" s="490"/>
      <c r="I582" s="487"/>
      <c r="J582" s="487"/>
      <c r="K582" s="487">
        <f t="shared" si="20"/>
        <v>0</v>
      </c>
      <c r="L582" s="490"/>
    </row>
    <row r="583" spans="1:12" x14ac:dyDescent="0.2">
      <c r="A583" s="496"/>
      <c r="B583" s="496" t="s">
        <v>937</v>
      </c>
      <c r="C583" s="487"/>
      <c r="D583" s="489"/>
      <c r="E583" s="487"/>
      <c r="F583" s="487"/>
      <c r="G583" s="487">
        <f t="shared" si="19"/>
        <v>0</v>
      </c>
      <c r="H583" s="490"/>
      <c r="I583" s="487"/>
      <c r="J583" s="487"/>
      <c r="K583" s="487">
        <f t="shared" si="20"/>
        <v>0</v>
      </c>
      <c r="L583" s="490"/>
    </row>
    <row r="584" spans="1:12" x14ac:dyDescent="0.2">
      <c r="A584" s="528"/>
      <c r="B584" s="528" t="s">
        <v>1244</v>
      </c>
      <c r="C584" s="487" t="s">
        <v>38</v>
      </c>
      <c r="D584" s="489"/>
      <c r="E584" s="487"/>
      <c r="F584" s="487"/>
      <c r="G584" s="487">
        <f t="shared" si="19"/>
        <v>0</v>
      </c>
      <c r="H584" s="490"/>
      <c r="I584" s="487"/>
      <c r="J584" s="487"/>
      <c r="K584" s="487">
        <f t="shared" si="20"/>
        <v>0</v>
      </c>
      <c r="L584" s="490"/>
    </row>
    <row r="585" spans="1:12" x14ac:dyDescent="0.2">
      <c r="A585" s="528"/>
      <c r="B585" s="528" t="s">
        <v>1245</v>
      </c>
      <c r="C585" s="487" t="s">
        <v>38</v>
      </c>
      <c r="D585" s="489"/>
      <c r="E585" s="487"/>
      <c r="F585" s="487"/>
      <c r="G585" s="487">
        <f t="shared" si="19"/>
        <v>0</v>
      </c>
      <c r="H585" s="490"/>
      <c r="I585" s="487"/>
      <c r="J585" s="487"/>
      <c r="K585" s="487">
        <f t="shared" si="20"/>
        <v>0</v>
      </c>
      <c r="L585" s="490"/>
    </row>
    <row r="586" spans="1:12" x14ac:dyDescent="0.2">
      <c r="A586" s="528"/>
      <c r="B586" s="528" t="s">
        <v>1246</v>
      </c>
      <c r="C586" s="487" t="s">
        <v>38</v>
      </c>
      <c r="D586" s="489"/>
      <c r="E586" s="487"/>
      <c r="F586" s="487"/>
      <c r="G586" s="487">
        <f t="shared" si="19"/>
        <v>0</v>
      </c>
      <c r="H586" s="490"/>
      <c r="I586" s="487"/>
      <c r="J586" s="487"/>
      <c r="K586" s="487">
        <f t="shared" si="20"/>
        <v>0</v>
      </c>
      <c r="L586" s="490"/>
    </row>
    <row r="587" spans="1:12" ht="25.5" x14ac:dyDescent="0.2">
      <c r="A587" s="528"/>
      <c r="B587" s="528" t="s">
        <v>1502</v>
      </c>
      <c r="C587" s="487" t="s">
        <v>38</v>
      </c>
      <c r="D587" s="489"/>
      <c r="E587" s="487"/>
      <c r="F587" s="487"/>
      <c r="G587" s="487">
        <f t="shared" si="19"/>
        <v>0</v>
      </c>
      <c r="H587" s="490"/>
      <c r="I587" s="487"/>
      <c r="J587" s="487"/>
      <c r="K587" s="487">
        <f t="shared" si="20"/>
        <v>0</v>
      </c>
      <c r="L587" s="490"/>
    </row>
    <row r="588" spans="1:12" x14ac:dyDescent="0.2">
      <c r="A588" s="528"/>
      <c r="B588" s="528"/>
      <c r="C588" s="487"/>
      <c r="D588" s="489"/>
      <c r="E588" s="487"/>
      <c r="F588" s="487"/>
      <c r="G588" s="487">
        <f t="shared" si="19"/>
        <v>0</v>
      </c>
      <c r="H588" s="490"/>
      <c r="I588" s="487"/>
      <c r="J588" s="487"/>
      <c r="K588" s="487">
        <f t="shared" si="20"/>
        <v>0</v>
      </c>
      <c r="L588" s="490"/>
    </row>
    <row r="589" spans="1:12" x14ac:dyDescent="0.2">
      <c r="A589" s="547"/>
      <c r="B589" s="547"/>
      <c r="C589" s="554"/>
      <c r="D589" s="489"/>
      <c r="E589" s="487"/>
      <c r="F589" s="487"/>
      <c r="G589" s="487">
        <f t="shared" si="19"/>
        <v>0</v>
      </c>
      <c r="H589" s="490"/>
      <c r="I589" s="487"/>
      <c r="J589" s="487"/>
      <c r="K589" s="487">
        <f t="shared" si="20"/>
        <v>0</v>
      </c>
      <c r="L589" s="490"/>
    </row>
    <row r="590" spans="1:12" x14ac:dyDescent="0.2">
      <c r="A590" s="496"/>
      <c r="B590" s="496" t="s">
        <v>1247</v>
      </c>
      <c r="C590" s="554"/>
      <c r="D590" s="489"/>
      <c r="E590" s="487"/>
      <c r="F590" s="487"/>
      <c r="G590" s="487">
        <f t="shared" si="19"/>
        <v>0</v>
      </c>
      <c r="H590" s="490"/>
      <c r="I590" s="487"/>
      <c r="J590" s="487"/>
      <c r="K590" s="487">
        <f t="shared" si="20"/>
        <v>0</v>
      </c>
      <c r="L590" s="490"/>
    </row>
    <row r="591" spans="1:12" x14ac:dyDescent="0.2">
      <c r="A591" s="496"/>
      <c r="B591" s="496" t="s">
        <v>937</v>
      </c>
      <c r="C591" s="554"/>
      <c r="D591" s="489"/>
      <c r="E591" s="487"/>
      <c r="F591" s="487"/>
      <c r="G591" s="487">
        <f t="shared" si="19"/>
        <v>0</v>
      </c>
      <c r="H591" s="490"/>
      <c r="I591" s="487"/>
      <c r="J591" s="487"/>
      <c r="K591" s="487">
        <f t="shared" si="20"/>
        <v>0</v>
      </c>
      <c r="L591" s="490"/>
    </row>
    <row r="592" spans="1:12" ht="25.5" x14ac:dyDescent="0.2">
      <c r="A592" s="488"/>
      <c r="B592" s="488" t="s">
        <v>1248</v>
      </c>
      <c r="C592" s="487" t="s">
        <v>38</v>
      </c>
      <c r="D592" s="489"/>
      <c r="E592" s="487"/>
      <c r="F592" s="487"/>
      <c r="G592" s="487">
        <f t="shared" si="19"/>
        <v>0</v>
      </c>
      <c r="H592" s="490"/>
      <c r="I592" s="487"/>
      <c r="J592" s="487"/>
      <c r="K592" s="487">
        <f t="shared" si="20"/>
        <v>0</v>
      </c>
      <c r="L592" s="490"/>
    </row>
    <row r="593" spans="1:12" x14ac:dyDescent="0.2">
      <c r="A593" s="488"/>
      <c r="B593" s="488" t="s">
        <v>1249</v>
      </c>
      <c r="C593" s="487" t="s">
        <v>38</v>
      </c>
      <c r="D593" s="489"/>
      <c r="E593" s="487"/>
      <c r="F593" s="487"/>
      <c r="G593" s="487">
        <f t="shared" si="19"/>
        <v>0</v>
      </c>
      <c r="H593" s="490"/>
      <c r="I593" s="487"/>
      <c r="J593" s="487"/>
      <c r="K593" s="487">
        <f t="shared" si="20"/>
        <v>0</v>
      </c>
      <c r="L593" s="490"/>
    </row>
    <row r="594" spans="1:12" ht="25.5" x14ac:dyDescent="0.2">
      <c r="A594" s="488"/>
      <c r="B594" s="488" t="s">
        <v>1250</v>
      </c>
      <c r="C594" s="487" t="s">
        <v>38</v>
      </c>
      <c r="D594" s="489"/>
      <c r="E594" s="487"/>
      <c r="F594" s="487"/>
      <c r="G594" s="487">
        <f t="shared" si="19"/>
        <v>0</v>
      </c>
      <c r="H594" s="490"/>
      <c r="I594" s="487"/>
      <c r="J594" s="487"/>
      <c r="K594" s="487">
        <f t="shared" si="20"/>
        <v>0</v>
      </c>
      <c r="L594" s="490"/>
    </row>
    <row r="595" spans="1:12" ht="25.5" x14ac:dyDescent="0.2">
      <c r="A595" s="488"/>
      <c r="B595" s="488" t="s">
        <v>1251</v>
      </c>
      <c r="C595" s="487" t="s">
        <v>38</v>
      </c>
      <c r="D595" s="489"/>
      <c r="E595" s="487"/>
      <c r="F595" s="487"/>
      <c r="G595" s="487">
        <f t="shared" si="19"/>
        <v>0</v>
      </c>
      <c r="H595" s="490"/>
      <c r="I595" s="487"/>
      <c r="J595" s="487"/>
      <c r="K595" s="487">
        <f t="shared" si="20"/>
        <v>0</v>
      </c>
      <c r="L595" s="490"/>
    </row>
    <row r="596" spans="1:12" ht="25.5" x14ac:dyDescent="0.2">
      <c r="A596" s="488"/>
      <c r="B596" s="488" t="s">
        <v>1252</v>
      </c>
      <c r="C596" s="487" t="s">
        <v>38</v>
      </c>
      <c r="D596" s="489"/>
      <c r="E596" s="487"/>
      <c r="F596" s="487"/>
      <c r="G596" s="487">
        <f t="shared" si="19"/>
        <v>0</v>
      </c>
      <c r="H596" s="490"/>
      <c r="I596" s="487"/>
      <c r="J596" s="487"/>
      <c r="K596" s="487">
        <f t="shared" si="20"/>
        <v>0</v>
      </c>
      <c r="L596" s="490"/>
    </row>
    <row r="597" spans="1:12" ht="25.5" x14ac:dyDescent="0.2">
      <c r="A597" s="488"/>
      <c r="B597" s="488" t="s">
        <v>1253</v>
      </c>
      <c r="C597" s="487" t="s">
        <v>38</v>
      </c>
      <c r="D597" s="489"/>
      <c r="E597" s="487"/>
      <c r="F597" s="487"/>
      <c r="G597" s="487">
        <f t="shared" si="19"/>
        <v>0</v>
      </c>
      <c r="H597" s="490"/>
      <c r="I597" s="487"/>
      <c r="J597" s="487"/>
      <c r="K597" s="487">
        <f t="shared" si="20"/>
        <v>0</v>
      </c>
      <c r="L597" s="490"/>
    </row>
    <row r="598" spans="1:12" ht="25.5" x14ac:dyDescent="0.2">
      <c r="A598" s="488"/>
      <c r="B598" s="488" t="s">
        <v>1254</v>
      </c>
      <c r="C598" s="487" t="s">
        <v>38</v>
      </c>
      <c r="D598" s="489"/>
      <c r="E598" s="487"/>
      <c r="F598" s="487"/>
      <c r="G598" s="487">
        <f t="shared" si="19"/>
        <v>0</v>
      </c>
      <c r="H598" s="490"/>
      <c r="I598" s="487"/>
      <c r="J598" s="487"/>
      <c r="K598" s="487">
        <f t="shared" si="20"/>
        <v>0</v>
      </c>
      <c r="L598" s="490"/>
    </row>
    <row r="599" spans="1:12" ht="25.5" x14ac:dyDescent="0.2">
      <c r="A599" s="488"/>
      <c r="B599" s="488" t="s">
        <v>1255</v>
      </c>
      <c r="C599" s="487" t="s">
        <v>38</v>
      </c>
      <c r="D599" s="489"/>
      <c r="E599" s="487"/>
      <c r="F599" s="487"/>
      <c r="G599" s="487">
        <f t="shared" si="19"/>
        <v>0</v>
      </c>
      <c r="H599" s="490"/>
      <c r="I599" s="487"/>
      <c r="J599" s="487"/>
      <c r="K599" s="487">
        <f t="shared" si="20"/>
        <v>0</v>
      </c>
      <c r="L599" s="490"/>
    </row>
    <row r="600" spans="1:12" x14ac:dyDescent="0.2">
      <c r="A600" s="488"/>
      <c r="B600" s="488" t="s">
        <v>1256</v>
      </c>
      <c r="C600" s="487" t="s">
        <v>229</v>
      </c>
      <c r="D600" s="489"/>
      <c r="E600" s="487"/>
      <c r="F600" s="487"/>
      <c r="G600" s="487">
        <f t="shared" si="19"/>
        <v>0</v>
      </c>
      <c r="H600" s="490"/>
      <c r="I600" s="487"/>
      <c r="J600" s="487"/>
      <c r="K600" s="487">
        <f t="shared" si="20"/>
        <v>0</v>
      </c>
      <c r="L600" s="490"/>
    </row>
    <row r="601" spans="1:12" ht="38.25" x14ac:dyDescent="0.2">
      <c r="A601" s="488"/>
      <c r="B601" s="488" t="s">
        <v>1257</v>
      </c>
      <c r="C601" s="487" t="s">
        <v>230</v>
      </c>
      <c r="D601" s="489"/>
      <c r="E601" s="487"/>
      <c r="F601" s="487"/>
      <c r="G601" s="487">
        <f t="shared" si="19"/>
        <v>0</v>
      </c>
      <c r="H601" s="490"/>
      <c r="I601" s="487"/>
      <c r="J601" s="487"/>
      <c r="K601" s="487">
        <f t="shared" si="20"/>
        <v>0</v>
      </c>
      <c r="L601" s="490"/>
    </row>
    <row r="602" spans="1:12" x14ac:dyDescent="0.2">
      <c r="A602" s="488"/>
      <c r="B602" s="488" t="s">
        <v>1258</v>
      </c>
      <c r="C602" s="487" t="s">
        <v>229</v>
      </c>
      <c r="D602" s="489"/>
      <c r="E602" s="487"/>
      <c r="F602" s="487"/>
      <c r="G602" s="487">
        <f t="shared" si="19"/>
        <v>0</v>
      </c>
      <c r="H602" s="490"/>
      <c r="I602" s="487"/>
      <c r="J602" s="487"/>
      <c r="K602" s="487">
        <f t="shared" si="20"/>
        <v>0</v>
      </c>
      <c r="L602" s="490"/>
    </row>
    <row r="603" spans="1:12" ht="38.25" x14ac:dyDescent="0.2">
      <c r="A603" s="488"/>
      <c r="B603" s="488" t="s">
        <v>1259</v>
      </c>
      <c r="C603" s="487" t="s">
        <v>230</v>
      </c>
      <c r="D603" s="489"/>
      <c r="E603" s="487"/>
      <c r="F603" s="487"/>
      <c r="G603" s="487">
        <f t="shared" si="19"/>
        <v>0</v>
      </c>
      <c r="H603" s="490"/>
      <c r="I603" s="487"/>
      <c r="J603" s="487"/>
      <c r="K603" s="487">
        <f t="shared" si="20"/>
        <v>0</v>
      </c>
      <c r="L603" s="490"/>
    </row>
    <row r="604" spans="1:12" x14ac:dyDescent="0.2">
      <c r="A604" s="488"/>
      <c r="B604" s="488" t="s">
        <v>1260</v>
      </c>
      <c r="C604" s="487" t="s">
        <v>882</v>
      </c>
      <c r="D604" s="489"/>
      <c r="E604" s="487"/>
      <c r="F604" s="487"/>
      <c r="G604" s="487">
        <f t="shared" si="19"/>
        <v>0</v>
      </c>
      <c r="H604" s="490"/>
      <c r="I604" s="487"/>
      <c r="J604" s="487"/>
      <c r="K604" s="487">
        <f t="shared" si="20"/>
        <v>0</v>
      </c>
      <c r="L604" s="490"/>
    </row>
    <row r="605" spans="1:12" ht="25.5" x14ac:dyDescent="0.2">
      <c r="A605" s="488"/>
      <c r="B605" s="488" t="s">
        <v>1261</v>
      </c>
      <c r="C605" s="487" t="s">
        <v>882</v>
      </c>
      <c r="D605" s="489"/>
      <c r="E605" s="487"/>
      <c r="F605" s="487"/>
      <c r="G605" s="487">
        <f t="shared" si="19"/>
        <v>0</v>
      </c>
      <c r="H605" s="490"/>
      <c r="I605" s="487"/>
      <c r="J605" s="487"/>
      <c r="K605" s="487">
        <f t="shared" si="20"/>
        <v>0</v>
      </c>
      <c r="L605" s="490"/>
    </row>
    <row r="606" spans="1:12" x14ac:dyDescent="0.2">
      <c r="A606" s="488"/>
      <c r="B606" s="488" t="s">
        <v>1262</v>
      </c>
      <c r="C606" s="487" t="s">
        <v>882</v>
      </c>
      <c r="D606" s="489"/>
      <c r="E606" s="487"/>
      <c r="F606" s="487"/>
      <c r="G606" s="487">
        <f t="shared" si="19"/>
        <v>0</v>
      </c>
      <c r="H606" s="490"/>
      <c r="I606" s="487"/>
      <c r="J606" s="487"/>
      <c r="K606" s="487">
        <f t="shared" si="20"/>
        <v>0</v>
      </c>
      <c r="L606" s="490"/>
    </row>
    <row r="607" spans="1:12" x14ac:dyDescent="0.2">
      <c r="A607" s="488"/>
      <c r="B607" s="488" t="s">
        <v>1263</v>
      </c>
      <c r="C607" s="487" t="s">
        <v>38</v>
      </c>
      <c r="D607" s="489"/>
      <c r="E607" s="487"/>
      <c r="F607" s="487"/>
      <c r="G607" s="487">
        <f t="shared" si="19"/>
        <v>0</v>
      </c>
      <c r="H607" s="490"/>
      <c r="I607" s="487"/>
      <c r="J607" s="487"/>
      <c r="K607" s="487">
        <f t="shared" si="20"/>
        <v>0</v>
      </c>
      <c r="L607" s="490"/>
    </row>
    <row r="608" spans="1:12" ht="25.5" x14ac:dyDescent="0.2">
      <c r="A608" s="528"/>
      <c r="B608" s="528" t="s">
        <v>1264</v>
      </c>
      <c r="C608" s="487" t="s">
        <v>38</v>
      </c>
      <c r="D608" s="489"/>
      <c r="E608" s="487"/>
      <c r="F608" s="487"/>
      <c r="G608" s="487">
        <f t="shared" si="19"/>
        <v>0</v>
      </c>
      <c r="H608" s="490"/>
      <c r="I608" s="487"/>
      <c r="J608" s="487"/>
      <c r="K608" s="487">
        <f t="shared" si="20"/>
        <v>0</v>
      </c>
      <c r="L608" s="490"/>
    </row>
    <row r="609" spans="1:12" ht="39.75" x14ac:dyDescent="0.2">
      <c r="A609" s="488"/>
      <c r="B609" s="488" t="s">
        <v>1503</v>
      </c>
      <c r="C609" s="487" t="s">
        <v>882</v>
      </c>
      <c r="D609" s="489"/>
      <c r="E609" s="487"/>
      <c r="F609" s="487"/>
      <c r="G609" s="487">
        <f t="shared" si="19"/>
        <v>0</v>
      </c>
      <c r="H609" s="490"/>
      <c r="I609" s="487"/>
      <c r="J609" s="487"/>
      <c r="K609" s="487">
        <f t="shared" si="20"/>
        <v>0</v>
      </c>
      <c r="L609" s="490"/>
    </row>
    <row r="610" spans="1:12" ht="39.75" x14ac:dyDescent="0.2">
      <c r="A610" s="488"/>
      <c r="B610" s="488" t="s">
        <v>1504</v>
      </c>
      <c r="C610" s="487" t="s">
        <v>882</v>
      </c>
      <c r="D610" s="489"/>
      <c r="E610" s="487"/>
      <c r="F610" s="487"/>
      <c r="G610" s="487">
        <f t="shared" si="19"/>
        <v>0</v>
      </c>
      <c r="H610" s="490"/>
      <c r="I610" s="487"/>
      <c r="J610" s="487"/>
      <c r="K610" s="487">
        <f t="shared" si="20"/>
        <v>0</v>
      </c>
      <c r="L610" s="490"/>
    </row>
    <row r="611" spans="1:12" s="543" customFormat="1" ht="39.75" x14ac:dyDescent="0.2">
      <c r="A611" s="514"/>
      <c r="B611" s="514" t="s">
        <v>1505</v>
      </c>
      <c r="C611" s="520" t="s">
        <v>882</v>
      </c>
      <c r="D611" s="493"/>
      <c r="E611" s="487"/>
      <c r="F611" s="487"/>
      <c r="G611" s="487">
        <f t="shared" si="19"/>
        <v>0</v>
      </c>
      <c r="H611" s="490"/>
      <c r="I611" s="487">
        <v>450</v>
      </c>
      <c r="J611" s="487"/>
      <c r="K611" s="487">
        <f t="shared" ref="K611:K668" si="21">I611*J611</f>
        <v>0</v>
      </c>
      <c r="L611" s="490"/>
    </row>
    <row r="612" spans="1:12" s="549" customFormat="1" ht="39.75" x14ac:dyDescent="0.2">
      <c r="A612" s="514"/>
      <c r="B612" s="514" t="s">
        <v>1506</v>
      </c>
      <c r="C612" s="520" t="s">
        <v>882</v>
      </c>
      <c r="D612" s="493"/>
      <c r="E612" s="487">
        <v>400</v>
      </c>
      <c r="F612" s="487"/>
      <c r="G612" s="487">
        <f t="shared" si="19"/>
        <v>0</v>
      </c>
      <c r="H612" s="490"/>
      <c r="I612" s="487"/>
      <c r="J612" s="487"/>
      <c r="K612" s="487">
        <f t="shared" si="21"/>
        <v>0</v>
      </c>
      <c r="L612" s="490"/>
    </row>
    <row r="613" spans="1:12" s="549" customFormat="1" ht="39.75" x14ac:dyDescent="0.2">
      <c r="A613" s="514"/>
      <c r="B613" s="514" t="s">
        <v>1507</v>
      </c>
      <c r="C613" s="520" t="s">
        <v>882</v>
      </c>
      <c r="D613" s="493"/>
      <c r="E613" s="487"/>
      <c r="F613" s="487"/>
      <c r="G613" s="487">
        <f t="shared" si="19"/>
        <v>0</v>
      </c>
      <c r="H613" s="490"/>
      <c r="I613" s="487"/>
      <c r="J613" s="487"/>
      <c r="K613" s="487">
        <f t="shared" si="21"/>
        <v>0</v>
      </c>
      <c r="L613" s="490"/>
    </row>
    <row r="614" spans="1:12" ht="51" x14ac:dyDescent="0.2">
      <c r="A614" s="516"/>
      <c r="B614" s="516" t="s">
        <v>953</v>
      </c>
      <c r="C614" s="554" t="s">
        <v>882</v>
      </c>
      <c r="D614" s="489"/>
      <c r="E614" s="487"/>
      <c r="F614" s="487"/>
      <c r="G614" s="487">
        <f t="shared" ref="G614:G669" si="22">E614*F614</f>
        <v>0</v>
      </c>
      <c r="H614" s="490"/>
      <c r="I614" s="487"/>
      <c r="J614" s="487"/>
      <c r="K614" s="487">
        <f t="shared" si="21"/>
        <v>0</v>
      </c>
      <c r="L614" s="490"/>
    </row>
    <row r="615" spans="1:12" ht="25.5" x14ac:dyDescent="0.2">
      <c r="A615" s="528"/>
      <c r="B615" s="528" t="s">
        <v>1265</v>
      </c>
      <c r="C615" s="487" t="s">
        <v>38</v>
      </c>
      <c r="D615" s="489"/>
      <c r="E615" s="487"/>
      <c r="F615" s="487"/>
      <c r="G615" s="487">
        <f t="shared" si="22"/>
        <v>0</v>
      </c>
      <c r="H615" s="490"/>
      <c r="I615" s="487"/>
      <c r="J615" s="487"/>
      <c r="K615" s="487">
        <f t="shared" si="21"/>
        <v>0</v>
      </c>
      <c r="L615" s="490"/>
    </row>
    <row r="616" spans="1:12" ht="25.5" x14ac:dyDescent="0.2">
      <c r="A616" s="488"/>
      <c r="B616" s="488" t="s">
        <v>1266</v>
      </c>
      <c r="C616" s="487" t="s">
        <v>38</v>
      </c>
      <c r="D616" s="489"/>
      <c r="E616" s="487"/>
      <c r="F616" s="487"/>
      <c r="G616" s="487">
        <f t="shared" si="22"/>
        <v>0</v>
      </c>
      <c r="H616" s="490"/>
      <c r="I616" s="487"/>
      <c r="J616" s="487"/>
      <c r="K616" s="487">
        <f t="shared" si="21"/>
        <v>0</v>
      </c>
      <c r="L616" s="490"/>
    </row>
    <row r="617" spans="1:12" x14ac:dyDescent="0.2">
      <c r="A617" s="488"/>
      <c r="B617" s="488" t="s">
        <v>1267</v>
      </c>
      <c r="C617" s="487" t="s">
        <v>38</v>
      </c>
      <c r="D617" s="489"/>
      <c r="E617" s="487"/>
      <c r="F617" s="487"/>
      <c r="G617" s="487">
        <f t="shared" si="22"/>
        <v>0</v>
      </c>
      <c r="H617" s="490"/>
      <c r="I617" s="487"/>
      <c r="J617" s="487"/>
      <c r="K617" s="487">
        <f t="shared" si="21"/>
        <v>0</v>
      </c>
      <c r="L617" s="490"/>
    </row>
    <row r="618" spans="1:12" ht="25.5" x14ac:dyDescent="0.2">
      <c r="A618" s="488"/>
      <c r="B618" s="488" t="s">
        <v>1268</v>
      </c>
      <c r="C618" s="487" t="s">
        <v>38</v>
      </c>
      <c r="D618" s="489"/>
      <c r="E618" s="487"/>
      <c r="F618" s="487"/>
      <c r="G618" s="487">
        <f t="shared" si="22"/>
        <v>0</v>
      </c>
      <c r="H618" s="490"/>
      <c r="I618" s="487"/>
      <c r="J618" s="487"/>
      <c r="K618" s="487">
        <f t="shared" si="21"/>
        <v>0</v>
      </c>
      <c r="L618" s="490"/>
    </row>
    <row r="619" spans="1:12" ht="25.5" x14ac:dyDescent="0.2">
      <c r="A619" s="528"/>
      <c r="B619" s="528" t="s">
        <v>1269</v>
      </c>
      <c r="C619" s="529" t="s">
        <v>38</v>
      </c>
      <c r="D619" s="489"/>
      <c r="E619" s="487"/>
      <c r="F619" s="487"/>
      <c r="G619" s="487">
        <f t="shared" si="22"/>
        <v>0</v>
      </c>
      <c r="H619" s="490"/>
      <c r="I619" s="487"/>
      <c r="J619" s="487"/>
      <c r="K619" s="487">
        <f t="shared" si="21"/>
        <v>0</v>
      </c>
      <c r="L619" s="490"/>
    </row>
    <row r="620" spans="1:12" ht="25.5" x14ac:dyDescent="0.2">
      <c r="A620" s="528"/>
      <c r="B620" s="528" t="s">
        <v>1270</v>
      </c>
      <c r="C620" s="529" t="s">
        <v>38</v>
      </c>
      <c r="D620" s="489"/>
      <c r="E620" s="487"/>
      <c r="F620" s="487"/>
      <c r="G620" s="487">
        <f t="shared" si="22"/>
        <v>0</v>
      </c>
      <c r="H620" s="490"/>
      <c r="I620" s="487"/>
      <c r="J620" s="487"/>
      <c r="K620" s="487">
        <f t="shared" si="21"/>
        <v>0</v>
      </c>
      <c r="L620" s="490"/>
    </row>
    <row r="621" spans="1:12" ht="25.5" x14ac:dyDescent="0.2">
      <c r="A621" s="528"/>
      <c r="B621" s="528" t="s">
        <v>1271</v>
      </c>
      <c r="C621" s="529" t="s">
        <v>38</v>
      </c>
      <c r="D621" s="489"/>
      <c r="E621" s="487"/>
      <c r="F621" s="487"/>
      <c r="G621" s="487">
        <f t="shared" si="22"/>
        <v>0</v>
      </c>
      <c r="H621" s="490"/>
      <c r="I621" s="487"/>
      <c r="J621" s="487"/>
      <c r="K621" s="487">
        <f t="shared" si="21"/>
        <v>0</v>
      </c>
      <c r="L621" s="490"/>
    </row>
    <row r="622" spans="1:12" x14ac:dyDescent="0.2">
      <c r="A622" s="530"/>
      <c r="B622" s="530"/>
      <c r="C622" s="554"/>
      <c r="D622" s="489"/>
      <c r="E622" s="487"/>
      <c r="F622" s="487"/>
      <c r="G622" s="487">
        <f t="shared" si="22"/>
        <v>0</v>
      </c>
      <c r="H622" s="490"/>
      <c r="I622" s="487"/>
      <c r="J622" s="487"/>
      <c r="K622" s="487">
        <f t="shared" si="21"/>
        <v>0</v>
      </c>
      <c r="L622" s="490"/>
    </row>
    <row r="623" spans="1:12" x14ac:dyDescent="0.2">
      <c r="A623" s="530"/>
      <c r="B623" s="530"/>
      <c r="C623" s="554"/>
      <c r="D623" s="489"/>
      <c r="E623" s="487"/>
      <c r="F623" s="487"/>
      <c r="G623" s="487">
        <f t="shared" si="22"/>
        <v>0</v>
      </c>
      <c r="H623" s="490"/>
      <c r="I623" s="487"/>
      <c r="J623" s="487"/>
      <c r="K623" s="487">
        <f t="shared" si="21"/>
        <v>0</v>
      </c>
      <c r="L623" s="490"/>
    </row>
    <row r="624" spans="1:12" x14ac:dyDescent="0.2">
      <c r="A624" s="496"/>
      <c r="B624" s="496" t="s">
        <v>1272</v>
      </c>
      <c r="C624" s="487"/>
      <c r="D624" s="489"/>
      <c r="E624" s="487"/>
      <c r="F624" s="487"/>
      <c r="G624" s="487">
        <f t="shared" si="22"/>
        <v>0</v>
      </c>
      <c r="H624" s="490"/>
      <c r="I624" s="487"/>
      <c r="J624" s="487"/>
      <c r="K624" s="487">
        <f t="shared" si="21"/>
        <v>0</v>
      </c>
      <c r="L624" s="490"/>
    </row>
    <row r="625" spans="1:12" x14ac:dyDescent="0.2">
      <c r="A625" s="496"/>
      <c r="B625" s="496" t="s">
        <v>937</v>
      </c>
      <c r="C625" s="487"/>
      <c r="D625" s="489"/>
      <c r="E625" s="487"/>
      <c r="F625" s="487"/>
      <c r="G625" s="487">
        <f t="shared" si="22"/>
        <v>0</v>
      </c>
      <c r="H625" s="490"/>
      <c r="I625" s="487"/>
      <c r="J625" s="487"/>
      <c r="K625" s="487">
        <f t="shared" si="21"/>
        <v>0</v>
      </c>
      <c r="L625" s="490"/>
    </row>
    <row r="626" spans="1:12" ht="25.5" x14ac:dyDescent="0.2">
      <c r="A626" s="530"/>
      <c r="B626" s="530" t="s">
        <v>1273</v>
      </c>
      <c r="C626" s="487" t="s">
        <v>38</v>
      </c>
      <c r="D626" s="489"/>
      <c r="E626" s="487"/>
      <c r="F626" s="487"/>
      <c r="G626" s="487">
        <f t="shared" si="22"/>
        <v>0</v>
      </c>
      <c r="H626" s="490"/>
      <c r="I626" s="487"/>
      <c r="J626" s="487"/>
      <c r="K626" s="487">
        <f t="shared" si="21"/>
        <v>0</v>
      </c>
      <c r="L626" s="490"/>
    </row>
    <row r="627" spans="1:12" ht="25.5" x14ac:dyDescent="0.2">
      <c r="A627" s="530"/>
      <c r="B627" s="530" t="s">
        <v>1274</v>
      </c>
      <c r="C627" s="487" t="s">
        <v>38</v>
      </c>
      <c r="D627" s="489"/>
      <c r="E627" s="487"/>
      <c r="F627" s="487"/>
      <c r="G627" s="487">
        <f t="shared" si="22"/>
        <v>0</v>
      </c>
      <c r="H627" s="490"/>
      <c r="I627" s="487"/>
      <c r="J627" s="487"/>
      <c r="K627" s="487">
        <f t="shared" si="21"/>
        <v>0</v>
      </c>
      <c r="L627" s="490"/>
    </row>
    <row r="628" spans="1:12" ht="25.5" x14ac:dyDescent="0.2">
      <c r="A628" s="530"/>
      <c r="B628" s="530" t="s">
        <v>1275</v>
      </c>
      <c r="C628" s="487" t="s">
        <v>38</v>
      </c>
      <c r="D628" s="489"/>
      <c r="E628" s="487"/>
      <c r="F628" s="487"/>
      <c r="G628" s="487">
        <f t="shared" si="22"/>
        <v>0</v>
      </c>
      <c r="H628" s="490"/>
      <c r="I628" s="487"/>
      <c r="J628" s="487"/>
      <c r="K628" s="487">
        <f t="shared" si="21"/>
        <v>0</v>
      </c>
      <c r="L628" s="490"/>
    </row>
    <row r="629" spans="1:12" ht="38.25" x14ac:dyDescent="0.2">
      <c r="A629" s="530"/>
      <c r="B629" s="530" t="s">
        <v>1276</v>
      </c>
      <c r="C629" s="487" t="s">
        <v>38</v>
      </c>
      <c r="D629" s="489"/>
      <c r="E629" s="487"/>
      <c r="F629" s="487"/>
      <c r="G629" s="487">
        <f t="shared" si="22"/>
        <v>0</v>
      </c>
      <c r="H629" s="490"/>
      <c r="I629" s="487"/>
      <c r="J629" s="487"/>
      <c r="K629" s="487">
        <f t="shared" si="21"/>
        <v>0</v>
      </c>
      <c r="L629" s="490"/>
    </row>
    <row r="630" spans="1:12" ht="38.25" x14ac:dyDescent="0.2">
      <c r="A630" s="530"/>
      <c r="B630" s="530" t="s">
        <v>1277</v>
      </c>
      <c r="C630" s="487" t="s">
        <v>38</v>
      </c>
      <c r="D630" s="489"/>
      <c r="E630" s="487"/>
      <c r="F630" s="487"/>
      <c r="G630" s="487">
        <f t="shared" si="22"/>
        <v>0</v>
      </c>
      <c r="H630" s="490"/>
      <c r="I630" s="487"/>
      <c r="J630" s="487"/>
      <c r="K630" s="487">
        <f t="shared" si="21"/>
        <v>0</v>
      </c>
      <c r="L630" s="490"/>
    </row>
    <row r="631" spans="1:12" ht="51" x14ac:dyDescent="0.2">
      <c r="A631" s="530"/>
      <c r="B631" s="530" t="s">
        <v>1278</v>
      </c>
      <c r="C631" s="487" t="s">
        <v>38</v>
      </c>
      <c r="D631" s="489"/>
      <c r="E631" s="487"/>
      <c r="F631" s="487"/>
      <c r="G631" s="487">
        <f t="shared" si="22"/>
        <v>0</v>
      </c>
      <c r="H631" s="490"/>
      <c r="I631" s="487"/>
      <c r="J631" s="487"/>
      <c r="K631" s="487">
        <f t="shared" si="21"/>
        <v>0</v>
      </c>
      <c r="L631" s="490"/>
    </row>
    <row r="632" spans="1:12" ht="25.5" x14ac:dyDescent="0.2">
      <c r="A632" s="530"/>
      <c r="B632" s="530" t="s">
        <v>1279</v>
      </c>
      <c r="C632" s="487" t="s">
        <v>38</v>
      </c>
      <c r="D632" s="489"/>
      <c r="E632" s="487"/>
      <c r="F632" s="487"/>
      <c r="G632" s="487">
        <f t="shared" si="22"/>
        <v>0</v>
      </c>
      <c r="H632" s="490"/>
      <c r="I632" s="487"/>
      <c r="J632" s="487"/>
      <c r="K632" s="487">
        <f t="shared" si="21"/>
        <v>0</v>
      </c>
      <c r="L632" s="490"/>
    </row>
    <row r="633" spans="1:12" ht="25.5" x14ac:dyDescent="0.2">
      <c r="A633" s="530"/>
      <c r="B633" s="530" t="s">
        <v>1280</v>
      </c>
      <c r="C633" s="487" t="s">
        <v>38</v>
      </c>
      <c r="D633" s="489"/>
      <c r="E633" s="487"/>
      <c r="F633" s="487"/>
      <c r="G633" s="487">
        <f t="shared" si="22"/>
        <v>0</v>
      </c>
      <c r="H633" s="490"/>
      <c r="I633" s="487"/>
      <c r="J633" s="487"/>
      <c r="K633" s="487">
        <f t="shared" si="21"/>
        <v>0</v>
      </c>
      <c r="L633" s="490"/>
    </row>
    <row r="634" spans="1:12" ht="38.25" x14ac:dyDescent="0.2">
      <c r="A634" s="530"/>
      <c r="B634" s="530" t="s">
        <v>1281</v>
      </c>
      <c r="C634" s="487" t="s">
        <v>38</v>
      </c>
      <c r="D634" s="489"/>
      <c r="E634" s="487"/>
      <c r="F634" s="487"/>
      <c r="G634" s="487">
        <f t="shared" si="22"/>
        <v>0</v>
      </c>
      <c r="H634" s="490"/>
      <c r="I634" s="487"/>
      <c r="J634" s="487"/>
      <c r="K634" s="487">
        <f t="shared" si="21"/>
        <v>0</v>
      </c>
      <c r="L634" s="490"/>
    </row>
    <row r="635" spans="1:12" ht="38.25" x14ac:dyDescent="0.2">
      <c r="A635" s="530"/>
      <c r="B635" s="530" t="s">
        <v>1282</v>
      </c>
      <c r="C635" s="487" t="s">
        <v>38</v>
      </c>
      <c r="D635" s="489"/>
      <c r="E635" s="487"/>
      <c r="F635" s="487"/>
      <c r="G635" s="487">
        <f t="shared" si="22"/>
        <v>0</v>
      </c>
      <c r="H635" s="490"/>
      <c r="I635" s="487"/>
      <c r="J635" s="487"/>
      <c r="K635" s="487">
        <f t="shared" si="21"/>
        <v>0</v>
      </c>
      <c r="L635" s="490"/>
    </row>
    <row r="636" spans="1:12" ht="25.5" x14ac:dyDescent="0.2">
      <c r="A636" s="530"/>
      <c r="B636" s="530" t="s">
        <v>1283</v>
      </c>
      <c r="C636" s="487" t="s">
        <v>38</v>
      </c>
      <c r="D636" s="489"/>
      <c r="E636" s="487"/>
      <c r="F636" s="487"/>
      <c r="G636" s="487">
        <f t="shared" si="22"/>
        <v>0</v>
      </c>
      <c r="H636" s="490"/>
      <c r="I636" s="487"/>
      <c r="J636" s="487"/>
      <c r="K636" s="487">
        <f t="shared" si="21"/>
        <v>0</v>
      </c>
      <c r="L636" s="490"/>
    </row>
    <row r="637" spans="1:12" ht="25.5" x14ac:dyDescent="0.2">
      <c r="A637" s="530"/>
      <c r="B637" s="530" t="s">
        <v>1284</v>
      </c>
      <c r="C637" s="487" t="s">
        <v>38</v>
      </c>
      <c r="D637" s="489"/>
      <c r="E637" s="487"/>
      <c r="F637" s="487"/>
      <c r="G637" s="487">
        <f t="shared" si="22"/>
        <v>0</v>
      </c>
      <c r="H637" s="490"/>
      <c r="I637" s="487"/>
      <c r="J637" s="487"/>
      <c r="K637" s="487">
        <f t="shared" si="21"/>
        <v>0</v>
      </c>
      <c r="L637" s="490"/>
    </row>
    <row r="638" spans="1:12" ht="25.5" x14ac:dyDescent="0.2">
      <c r="A638" s="530"/>
      <c r="B638" s="530" t="s">
        <v>1285</v>
      </c>
      <c r="C638" s="487" t="s">
        <v>38</v>
      </c>
      <c r="D638" s="489"/>
      <c r="E638" s="487"/>
      <c r="F638" s="487"/>
      <c r="G638" s="487">
        <f t="shared" si="22"/>
        <v>0</v>
      </c>
      <c r="H638" s="490"/>
      <c r="I638" s="487"/>
      <c r="J638" s="487"/>
      <c r="K638" s="487">
        <f t="shared" si="21"/>
        <v>0</v>
      </c>
      <c r="L638" s="490"/>
    </row>
    <row r="639" spans="1:12" ht="38.25" x14ac:dyDescent="0.2">
      <c r="A639" s="530"/>
      <c r="B639" s="530" t="s">
        <v>1286</v>
      </c>
      <c r="C639" s="529" t="s">
        <v>38</v>
      </c>
      <c r="D639" s="489"/>
      <c r="E639" s="487"/>
      <c r="F639" s="487"/>
      <c r="G639" s="487">
        <f t="shared" si="22"/>
        <v>0</v>
      </c>
      <c r="H639" s="490"/>
      <c r="I639" s="487"/>
      <c r="J639" s="487"/>
      <c r="K639" s="487">
        <f t="shared" si="21"/>
        <v>0</v>
      </c>
      <c r="L639" s="490"/>
    </row>
    <row r="640" spans="1:12" ht="25.5" x14ac:dyDescent="0.2">
      <c r="A640" s="530"/>
      <c r="B640" s="530" t="s">
        <v>1287</v>
      </c>
      <c r="C640" s="487" t="s">
        <v>38</v>
      </c>
      <c r="D640" s="489"/>
      <c r="E640" s="487"/>
      <c r="F640" s="487"/>
      <c r="G640" s="487">
        <f t="shared" si="22"/>
        <v>0</v>
      </c>
      <c r="H640" s="490"/>
      <c r="I640" s="487"/>
      <c r="J640" s="487"/>
      <c r="K640" s="487">
        <f t="shared" si="21"/>
        <v>0</v>
      </c>
      <c r="L640" s="490"/>
    </row>
    <row r="641" spans="1:12" ht="25.5" x14ac:dyDescent="0.2">
      <c r="A641" s="530"/>
      <c r="B641" s="530" t="s">
        <v>1288</v>
      </c>
      <c r="C641" s="529" t="s">
        <v>38</v>
      </c>
      <c r="D641" s="489"/>
      <c r="E641" s="487"/>
      <c r="F641" s="487"/>
      <c r="G641" s="487">
        <f t="shared" si="22"/>
        <v>0</v>
      </c>
      <c r="H641" s="490"/>
      <c r="I641" s="487"/>
      <c r="J641" s="487"/>
      <c r="K641" s="487">
        <f t="shared" si="21"/>
        <v>0</v>
      </c>
      <c r="L641" s="490"/>
    </row>
    <row r="642" spans="1:12" ht="25.5" x14ac:dyDescent="0.2">
      <c r="A642" s="530"/>
      <c r="B642" s="530" t="s">
        <v>1289</v>
      </c>
      <c r="C642" s="529" t="s">
        <v>38</v>
      </c>
      <c r="D642" s="489"/>
      <c r="E642" s="487"/>
      <c r="F642" s="487"/>
      <c r="G642" s="487">
        <f t="shared" si="22"/>
        <v>0</v>
      </c>
      <c r="H642" s="490"/>
      <c r="I642" s="487"/>
      <c r="J642" s="487"/>
      <c r="K642" s="487">
        <f t="shared" si="21"/>
        <v>0</v>
      </c>
      <c r="L642" s="490"/>
    </row>
    <row r="643" spans="1:12" ht="51" x14ac:dyDescent="0.2">
      <c r="A643" s="530"/>
      <c r="B643" s="530" t="s">
        <v>1290</v>
      </c>
      <c r="C643" s="487" t="s">
        <v>38</v>
      </c>
      <c r="D643" s="489"/>
      <c r="E643" s="487"/>
      <c r="F643" s="487"/>
      <c r="G643" s="487">
        <f t="shared" si="22"/>
        <v>0</v>
      </c>
      <c r="H643" s="490"/>
      <c r="I643" s="487"/>
      <c r="J643" s="487"/>
      <c r="K643" s="487">
        <f t="shared" si="21"/>
        <v>0</v>
      </c>
      <c r="L643" s="490"/>
    </row>
    <row r="644" spans="1:12" ht="38.25" x14ac:dyDescent="0.2">
      <c r="A644" s="530"/>
      <c r="B644" s="530" t="s">
        <v>1291</v>
      </c>
      <c r="C644" s="529" t="s">
        <v>38</v>
      </c>
      <c r="D644" s="489"/>
      <c r="E644" s="487"/>
      <c r="F644" s="487"/>
      <c r="G644" s="487">
        <f t="shared" si="22"/>
        <v>0</v>
      </c>
      <c r="H644" s="490"/>
      <c r="I644" s="487"/>
      <c r="J644" s="487"/>
      <c r="K644" s="487">
        <f t="shared" si="21"/>
        <v>0</v>
      </c>
      <c r="L644" s="490"/>
    </row>
    <row r="645" spans="1:12" ht="25.5" x14ac:dyDescent="0.2">
      <c r="A645" s="530"/>
      <c r="B645" s="530" t="s">
        <v>1292</v>
      </c>
      <c r="C645" s="487" t="s">
        <v>38</v>
      </c>
      <c r="D645" s="489"/>
      <c r="E645" s="487"/>
      <c r="F645" s="487"/>
      <c r="G645" s="487">
        <f t="shared" si="22"/>
        <v>0</v>
      </c>
      <c r="H645" s="490"/>
      <c r="I645" s="487"/>
      <c r="J645" s="487"/>
      <c r="K645" s="487">
        <f t="shared" si="21"/>
        <v>0</v>
      </c>
      <c r="L645" s="490"/>
    </row>
    <row r="646" spans="1:12" ht="27" x14ac:dyDescent="0.2">
      <c r="A646" s="530"/>
      <c r="B646" s="530" t="s">
        <v>1508</v>
      </c>
      <c r="C646" s="487" t="s">
        <v>38</v>
      </c>
      <c r="D646" s="489"/>
      <c r="E646" s="487"/>
      <c r="F646" s="487"/>
      <c r="G646" s="487">
        <f t="shared" si="22"/>
        <v>0</v>
      </c>
      <c r="H646" s="490"/>
      <c r="I646" s="487"/>
      <c r="J646" s="487"/>
      <c r="K646" s="487">
        <f t="shared" si="21"/>
        <v>0</v>
      </c>
      <c r="L646" s="490"/>
    </row>
    <row r="647" spans="1:12" x14ac:dyDescent="0.2">
      <c r="A647" s="488"/>
      <c r="B647" s="488" t="s">
        <v>1293</v>
      </c>
      <c r="C647" s="487" t="s">
        <v>38</v>
      </c>
      <c r="D647" s="489"/>
      <c r="E647" s="487"/>
      <c r="F647" s="487"/>
      <c r="G647" s="487">
        <f t="shared" si="22"/>
        <v>0</v>
      </c>
      <c r="H647" s="490"/>
      <c r="I647" s="487"/>
      <c r="J647" s="487"/>
      <c r="K647" s="487">
        <f t="shared" si="21"/>
        <v>0</v>
      </c>
      <c r="L647" s="490"/>
    </row>
    <row r="648" spans="1:12" x14ac:dyDescent="0.2">
      <c r="A648" s="488"/>
      <c r="B648" s="488" t="s">
        <v>1294</v>
      </c>
      <c r="C648" s="487" t="s">
        <v>882</v>
      </c>
      <c r="D648" s="489"/>
      <c r="E648" s="487"/>
      <c r="F648" s="487"/>
      <c r="G648" s="487">
        <f t="shared" si="22"/>
        <v>0</v>
      </c>
      <c r="H648" s="490"/>
      <c r="I648" s="487"/>
      <c r="J648" s="487"/>
      <c r="K648" s="487">
        <f t="shared" si="21"/>
        <v>0</v>
      </c>
      <c r="L648" s="490"/>
    </row>
    <row r="649" spans="1:12" x14ac:dyDescent="0.2">
      <c r="A649" s="488"/>
      <c r="B649" s="488" t="s">
        <v>1295</v>
      </c>
      <c r="C649" s="487" t="s">
        <v>38</v>
      </c>
      <c r="D649" s="489"/>
      <c r="E649" s="487"/>
      <c r="F649" s="487"/>
      <c r="G649" s="487">
        <f t="shared" si="22"/>
        <v>0</v>
      </c>
      <c r="H649" s="490"/>
      <c r="I649" s="487"/>
      <c r="J649" s="487"/>
      <c r="K649" s="487">
        <f t="shared" si="21"/>
        <v>0</v>
      </c>
      <c r="L649" s="490"/>
    </row>
    <row r="650" spans="1:12" x14ac:dyDescent="0.2">
      <c r="A650" s="528"/>
      <c r="B650" s="528" t="s">
        <v>1296</v>
      </c>
      <c r="C650" s="487" t="s">
        <v>38</v>
      </c>
      <c r="D650" s="489"/>
      <c r="E650" s="487"/>
      <c r="F650" s="487"/>
      <c r="G650" s="487">
        <f t="shared" si="22"/>
        <v>0</v>
      </c>
      <c r="H650" s="490"/>
      <c r="I650" s="487"/>
      <c r="J650" s="487"/>
      <c r="K650" s="487">
        <f t="shared" si="21"/>
        <v>0</v>
      </c>
      <c r="L650" s="490"/>
    </row>
    <row r="651" spans="1:12" x14ac:dyDescent="0.2">
      <c r="A651" s="528"/>
      <c r="B651" s="528"/>
      <c r="C651" s="487"/>
      <c r="D651" s="489"/>
      <c r="E651" s="487"/>
      <c r="F651" s="487"/>
      <c r="G651" s="487">
        <f t="shared" si="22"/>
        <v>0</v>
      </c>
      <c r="H651" s="490"/>
      <c r="I651" s="487"/>
      <c r="J651" s="487"/>
      <c r="K651" s="487">
        <f t="shared" si="21"/>
        <v>0</v>
      </c>
      <c r="L651" s="490"/>
    </row>
    <row r="652" spans="1:12" x14ac:dyDescent="0.2">
      <c r="A652" s="496"/>
      <c r="B652" s="496" t="s">
        <v>1297</v>
      </c>
      <c r="C652" s="554"/>
      <c r="D652" s="489"/>
      <c r="E652" s="487"/>
      <c r="F652" s="487"/>
      <c r="G652" s="487">
        <f t="shared" si="22"/>
        <v>0</v>
      </c>
      <c r="H652" s="490"/>
      <c r="I652" s="487"/>
      <c r="J652" s="487"/>
      <c r="K652" s="487">
        <f t="shared" si="21"/>
        <v>0</v>
      </c>
      <c r="L652" s="490"/>
    </row>
    <row r="653" spans="1:12" x14ac:dyDescent="0.2">
      <c r="A653" s="496"/>
      <c r="B653" s="496" t="s">
        <v>937</v>
      </c>
      <c r="C653" s="554"/>
      <c r="D653" s="489"/>
      <c r="E653" s="487"/>
      <c r="F653" s="487"/>
      <c r="G653" s="487">
        <f t="shared" si="22"/>
        <v>0</v>
      </c>
      <c r="H653" s="490"/>
      <c r="I653" s="487"/>
      <c r="J653" s="487"/>
      <c r="K653" s="487">
        <f t="shared" si="21"/>
        <v>0</v>
      </c>
      <c r="L653" s="490"/>
    </row>
    <row r="654" spans="1:12" ht="51" x14ac:dyDescent="0.2">
      <c r="A654" s="488"/>
      <c r="B654" s="488" t="s">
        <v>1298</v>
      </c>
      <c r="C654" s="554" t="s">
        <v>416</v>
      </c>
      <c r="D654" s="489"/>
      <c r="E654" s="487"/>
      <c r="F654" s="487"/>
      <c r="G654" s="487">
        <f t="shared" si="22"/>
        <v>0</v>
      </c>
      <c r="H654" s="490"/>
      <c r="I654" s="487"/>
      <c r="J654" s="487"/>
      <c r="K654" s="487">
        <f t="shared" si="21"/>
        <v>0</v>
      </c>
      <c r="L654" s="490"/>
    </row>
    <row r="655" spans="1:12" ht="38.25" x14ac:dyDescent="0.2">
      <c r="A655" s="488"/>
      <c r="B655" s="488" t="s">
        <v>1299</v>
      </c>
      <c r="C655" s="554" t="s">
        <v>416</v>
      </c>
      <c r="D655" s="489"/>
      <c r="E655" s="487"/>
      <c r="F655" s="487"/>
      <c r="G655" s="487">
        <f t="shared" si="22"/>
        <v>0</v>
      </c>
      <c r="H655" s="490"/>
      <c r="I655" s="487"/>
      <c r="J655" s="487"/>
      <c r="K655" s="487">
        <f t="shared" si="21"/>
        <v>0</v>
      </c>
      <c r="L655" s="490"/>
    </row>
    <row r="656" spans="1:12" ht="25.5" x14ac:dyDescent="0.2">
      <c r="A656" s="488"/>
      <c r="B656" s="488" t="s">
        <v>1300</v>
      </c>
      <c r="C656" s="487" t="s">
        <v>451</v>
      </c>
      <c r="D656" s="489"/>
      <c r="E656" s="487"/>
      <c r="F656" s="487"/>
      <c r="G656" s="487">
        <f t="shared" si="22"/>
        <v>0</v>
      </c>
      <c r="H656" s="490"/>
      <c r="I656" s="487"/>
      <c r="J656" s="487"/>
      <c r="K656" s="487">
        <f t="shared" si="21"/>
        <v>0</v>
      </c>
      <c r="L656" s="490"/>
    </row>
    <row r="657" spans="1:12" ht="25.5" x14ac:dyDescent="0.2">
      <c r="A657" s="488"/>
      <c r="B657" s="488" t="s">
        <v>1301</v>
      </c>
      <c r="C657" s="487" t="s">
        <v>451</v>
      </c>
      <c r="D657" s="489"/>
      <c r="E657" s="487"/>
      <c r="F657" s="487"/>
      <c r="G657" s="487">
        <f t="shared" si="22"/>
        <v>0</v>
      </c>
      <c r="H657" s="490"/>
      <c r="I657" s="487"/>
      <c r="J657" s="487"/>
      <c r="K657" s="487">
        <f t="shared" si="21"/>
        <v>0</v>
      </c>
      <c r="L657" s="490"/>
    </row>
    <row r="658" spans="1:12" ht="38.25" x14ac:dyDescent="0.2">
      <c r="A658" s="488"/>
      <c r="B658" s="488" t="s">
        <v>1302</v>
      </c>
      <c r="C658" s="487" t="s">
        <v>451</v>
      </c>
      <c r="D658" s="489"/>
      <c r="E658" s="487"/>
      <c r="F658" s="487"/>
      <c r="G658" s="487">
        <f t="shared" si="22"/>
        <v>0</v>
      </c>
      <c r="H658" s="490"/>
      <c r="I658" s="487"/>
      <c r="J658" s="487"/>
      <c r="K658" s="487">
        <f t="shared" si="21"/>
        <v>0</v>
      </c>
      <c r="L658" s="490"/>
    </row>
    <row r="659" spans="1:12" x14ac:dyDescent="0.2">
      <c r="A659" s="488"/>
      <c r="B659" s="488" t="s">
        <v>1303</v>
      </c>
      <c r="C659" s="487" t="s">
        <v>451</v>
      </c>
      <c r="D659" s="489"/>
      <c r="E659" s="487"/>
      <c r="F659" s="487"/>
      <c r="G659" s="487">
        <f t="shared" si="22"/>
        <v>0</v>
      </c>
      <c r="H659" s="490"/>
      <c r="I659" s="487"/>
      <c r="J659" s="487"/>
      <c r="K659" s="487">
        <f t="shared" si="21"/>
        <v>0</v>
      </c>
      <c r="L659" s="490"/>
    </row>
    <row r="660" spans="1:12" x14ac:dyDescent="0.2">
      <c r="A660" s="488"/>
      <c r="B660" s="488" t="s">
        <v>1304</v>
      </c>
      <c r="C660" s="487" t="s">
        <v>416</v>
      </c>
      <c r="D660" s="489"/>
      <c r="E660" s="487"/>
      <c r="F660" s="487"/>
      <c r="G660" s="487">
        <f t="shared" si="22"/>
        <v>0</v>
      </c>
      <c r="H660" s="490"/>
      <c r="I660" s="487"/>
      <c r="J660" s="487"/>
      <c r="K660" s="487">
        <f t="shared" si="21"/>
        <v>0</v>
      </c>
      <c r="L660" s="490"/>
    </row>
    <row r="661" spans="1:12" ht="38.25" x14ac:dyDescent="0.2">
      <c r="A661" s="488"/>
      <c r="B661" s="488" t="s">
        <v>1305</v>
      </c>
      <c r="C661" s="487" t="s">
        <v>451</v>
      </c>
      <c r="D661" s="489"/>
      <c r="E661" s="487"/>
      <c r="F661" s="487"/>
      <c r="G661" s="487">
        <f t="shared" si="22"/>
        <v>0</v>
      </c>
      <c r="H661" s="490"/>
      <c r="I661" s="487"/>
      <c r="J661" s="487"/>
      <c r="K661" s="487">
        <f t="shared" si="21"/>
        <v>0</v>
      </c>
      <c r="L661" s="490"/>
    </row>
    <row r="662" spans="1:12" ht="38.25" x14ac:dyDescent="0.2">
      <c r="A662" s="488"/>
      <c r="B662" s="488" t="s">
        <v>1306</v>
      </c>
      <c r="C662" s="487" t="s">
        <v>451</v>
      </c>
      <c r="D662" s="489"/>
      <c r="E662" s="487"/>
      <c r="F662" s="487"/>
      <c r="G662" s="487">
        <f t="shared" si="22"/>
        <v>0</v>
      </c>
      <c r="H662" s="490"/>
      <c r="I662" s="487"/>
      <c r="J662" s="487"/>
      <c r="K662" s="487">
        <f t="shared" si="21"/>
        <v>0</v>
      </c>
      <c r="L662" s="490"/>
    </row>
    <row r="663" spans="1:12" ht="25.5" x14ac:dyDescent="0.2">
      <c r="A663" s="547"/>
      <c r="B663" s="547" t="s">
        <v>1307</v>
      </c>
      <c r="C663" s="487" t="s">
        <v>416</v>
      </c>
      <c r="D663" s="489"/>
      <c r="E663" s="487"/>
      <c r="F663" s="487"/>
      <c r="G663" s="487">
        <f t="shared" si="22"/>
        <v>0</v>
      </c>
      <c r="H663" s="490"/>
      <c r="I663" s="487"/>
      <c r="J663" s="487"/>
      <c r="K663" s="487">
        <f t="shared" si="21"/>
        <v>0</v>
      </c>
      <c r="L663" s="490"/>
    </row>
    <row r="664" spans="1:12" ht="25.5" x14ac:dyDescent="0.2">
      <c r="A664" s="547"/>
      <c r="B664" s="547" t="s">
        <v>1308</v>
      </c>
      <c r="C664" s="554" t="s">
        <v>416</v>
      </c>
      <c r="D664" s="489"/>
      <c r="E664" s="487"/>
      <c r="F664" s="487"/>
      <c r="G664" s="487">
        <f t="shared" si="22"/>
        <v>0</v>
      </c>
      <c r="H664" s="490"/>
      <c r="I664" s="487"/>
      <c r="J664" s="487"/>
      <c r="K664" s="487">
        <f t="shared" si="21"/>
        <v>0</v>
      </c>
      <c r="L664" s="490"/>
    </row>
    <row r="665" spans="1:12" ht="25.5" x14ac:dyDescent="0.2">
      <c r="A665" s="547"/>
      <c r="B665" s="547" t="s">
        <v>1309</v>
      </c>
      <c r="C665" s="554" t="s">
        <v>416</v>
      </c>
      <c r="D665" s="489"/>
      <c r="E665" s="487"/>
      <c r="F665" s="487"/>
      <c r="G665" s="487">
        <f t="shared" si="22"/>
        <v>0</v>
      </c>
      <c r="H665" s="490"/>
      <c r="I665" s="487"/>
      <c r="J665" s="487"/>
      <c r="K665" s="487">
        <f t="shared" si="21"/>
        <v>0</v>
      </c>
      <c r="L665" s="490"/>
    </row>
    <row r="666" spans="1:12" ht="38.25" x14ac:dyDescent="0.2">
      <c r="A666" s="547"/>
      <c r="B666" s="547" t="s">
        <v>1310</v>
      </c>
      <c r="C666" s="554" t="s">
        <v>416</v>
      </c>
      <c r="D666" s="489"/>
      <c r="E666" s="487"/>
      <c r="F666" s="487"/>
      <c r="G666" s="487">
        <f t="shared" si="22"/>
        <v>0</v>
      </c>
      <c r="H666" s="490"/>
      <c r="I666" s="487"/>
      <c r="J666" s="487"/>
      <c r="K666" s="487">
        <f t="shared" si="21"/>
        <v>0</v>
      </c>
      <c r="L666" s="490"/>
    </row>
    <row r="667" spans="1:12" x14ac:dyDescent="0.2">
      <c r="A667" s="547"/>
      <c r="B667" s="547" t="s">
        <v>1311</v>
      </c>
      <c r="C667" s="554" t="s">
        <v>416</v>
      </c>
      <c r="D667" s="489"/>
      <c r="E667" s="487"/>
      <c r="F667" s="487"/>
      <c r="G667" s="487">
        <f t="shared" si="22"/>
        <v>0</v>
      </c>
      <c r="H667" s="490"/>
      <c r="I667" s="487"/>
      <c r="J667" s="487"/>
      <c r="K667" s="487">
        <f t="shared" si="21"/>
        <v>0</v>
      </c>
      <c r="L667" s="490"/>
    </row>
    <row r="668" spans="1:12" x14ac:dyDescent="0.2">
      <c r="A668" s="547"/>
      <c r="B668" s="547" t="s">
        <v>1312</v>
      </c>
      <c r="C668" s="554" t="s">
        <v>416</v>
      </c>
      <c r="D668" s="489"/>
      <c r="E668" s="487"/>
      <c r="F668" s="487"/>
      <c r="G668" s="487">
        <f t="shared" si="22"/>
        <v>0</v>
      </c>
      <c r="H668" s="490"/>
      <c r="I668" s="487"/>
      <c r="J668" s="487"/>
      <c r="K668" s="487">
        <f t="shared" si="21"/>
        <v>0</v>
      </c>
      <c r="L668" s="490"/>
    </row>
    <row r="669" spans="1:12" x14ac:dyDescent="0.2">
      <c r="A669" s="564"/>
      <c r="B669" s="564"/>
      <c r="C669" s="565"/>
      <c r="D669" s="489"/>
      <c r="E669" s="487"/>
      <c r="F669" s="487"/>
      <c r="G669" s="487">
        <f t="shared" si="22"/>
        <v>0</v>
      </c>
      <c r="H669" s="490"/>
      <c r="I669" s="487"/>
      <c r="J669" s="487"/>
      <c r="K669" s="487"/>
      <c r="L669" s="490"/>
    </row>
    <row r="670" spans="1:12" ht="51" x14ac:dyDescent="0.2">
      <c r="A670" s="547"/>
      <c r="B670" s="547" t="s">
        <v>1313</v>
      </c>
      <c r="C670" s="566">
        <v>0.03</v>
      </c>
      <c r="D670" s="489"/>
      <c r="E670" s="567">
        <v>0.03</v>
      </c>
      <c r="F670" s="487">
        <f>SUM(G6:G668)</f>
        <v>0</v>
      </c>
      <c r="G670" s="487">
        <f>E670*F670</f>
        <v>0</v>
      </c>
      <c r="H670" s="490"/>
      <c r="I670" s="567">
        <v>0.03</v>
      </c>
      <c r="J670" s="487">
        <f>SUM(K6:K668)</f>
        <v>0</v>
      </c>
      <c r="K670" s="487">
        <f>I670*J670</f>
        <v>0</v>
      </c>
      <c r="L670" s="490"/>
    </row>
    <row r="671" spans="1:12" ht="25.5" x14ac:dyDescent="0.2">
      <c r="A671" s="488"/>
      <c r="B671" s="531" t="s">
        <v>1314</v>
      </c>
      <c r="C671" s="568">
        <v>0.03</v>
      </c>
      <c r="D671" s="489"/>
      <c r="E671" s="569">
        <v>0.03</v>
      </c>
      <c r="F671" s="532">
        <f>SUM(G6:G668)</f>
        <v>0</v>
      </c>
      <c r="G671" s="487">
        <f>E671*F671</f>
        <v>0</v>
      </c>
      <c r="H671" s="490"/>
      <c r="I671" s="569">
        <v>0.03</v>
      </c>
      <c r="J671" s="532">
        <f>SUM(K6:K668)</f>
        <v>0</v>
      </c>
      <c r="K671" s="487">
        <f>I671*J671</f>
        <v>0</v>
      </c>
      <c r="L671" s="490"/>
    </row>
    <row r="672" spans="1:12" ht="13.5" thickBot="1" x14ac:dyDescent="0.25">
      <c r="A672" s="570"/>
      <c r="B672" s="570"/>
      <c r="C672" s="571"/>
      <c r="D672" s="533"/>
      <c r="E672" s="532"/>
      <c r="F672" s="532"/>
      <c r="G672" s="532"/>
      <c r="H672" s="534"/>
      <c r="I672" s="532"/>
      <c r="J672" s="532"/>
      <c r="K672" s="532"/>
      <c r="L672" s="534"/>
    </row>
    <row r="673" spans="1:15" s="578" customFormat="1" ht="13.5" thickBot="1" x14ac:dyDescent="0.25">
      <c r="A673" s="572"/>
      <c r="B673" s="573" t="s">
        <v>1315</v>
      </c>
      <c r="C673" s="535"/>
      <c r="D673" s="536"/>
      <c r="E673" s="536"/>
      <c r="F673" s="536"/>
      <c r="G673" s="537">
        <f>SUM(G6:G671)</f>
        <v>0</v>
      </c>
      <c r="H673" s="536"/>
      <c r="I673" s="536"/>
      <c r="J673" s="536"/>
      <c r="K673" s="537">
        <f>SUM(K6:K671)</f>
        <v>0</v>
      </c>
      <c r="L673" s="536"/>
    </row>
    <row r="674" spans="1:15" x14ac:dyDescent="0.2">
      <c r="A674" s="574"/>
      <c r="B674" s="574"/>
      <c r="C674" s="538"/>
      <c r="D674" s="476"/>
      <c r="E674" s="472"/>
      <c r="F674" s="472"/>
      <c r="G674" s="472"/>
      <c r="H674" s="472"/>
      <c r="I674" s="472"/>
      <c r="J674" s="472"/>
      <c r="K674" s="472"/>
      <c r="L674" s="472"/>
    </row>
    <row r="675" spans="1:15" x14ac:dyDescent="0.2">
      <c r="A675" s="574"/>
      <c r="B675" s="574"/>
      <c r="C675" s="538"/>
      <c r="D675" s="476"/>
      <c r="E675" s="472"/>
      <c r="F675" s="472"/>
      <c r="G675" s="472"/>
      <c r="H675" s="472"/>
      <c r="I675" s="472"/>
      <c r="J675" s="472"/>
      <c r="K675" s="472"/>
      <c r="L675" s="472"/>
    </row>
    <row r="676" spans="1:15" x14ac:dyDescent="0.2">
      <c r="A676" s="574"/>
      <c r="B676" s="574"/>
      <c r="C676" s="538"/>
      <c r="D676" s="476"/>
      <c r="E676" s="472"/>
      <c r="F676" s="472"/>
      <c r="G676" s="472"/>
      <c r="H676" s="472"/>
      <c r="I676" s="472"/>
      <c r="J676" s="472"/>
      <c r="K676" s="472"/>
      <c r="L676" s="472"/>
      <c r="N676" s="575"/>
    </row>
    <row r="677" spans="1:15" x14ac:dyDescent="0.2">
      <c r="A677" s="574"/>
      <c r="B677" s="574"/>
      <c r="C677" s="538"/>
      <c r="D677" s="476"/>
      <c r="E677" s="472"/>
      <c r="F677" s="472"/>
      <c r="G677" s="472"/>
      <c r="H677" s="472"/>
      <c r="I677" s="472"/>
      <c r="J677" s="472"/>
      <c r="K677" s="472"/>
      <c r="L677" s="472"/>
    </row>
    <row r="678" spans="1:15" x14ac:dyDescent="0.2">
      <c r="A678" s="574"/>
      <c r="B678" s="574"/>
      <c r="C678" s="538"/>
      <c r="D678" s="476"/>
      <c r="E678" s="472"/>
      <c r="F678" s="472"/>
      <c r="G678" s="472"/>
      <c r="H678" s="472"/>
      <c r="I678" s="472"/>
      <c r="J678" s="472"/>
      <c r="K678" s="472"/>
      <c r="L678" s="472"/>
    </row>
    <row r="679" spans="1:15" x14ac:dyDescent="0.2">
      <c r="A679" s="574"/>
      <c r="B679" s="574"/>
      <c r="C679" s="538"/>
      <c r="D679" s="476"/>
      <c r="E679" s="472"/>
      <c r="F679" s="472"/>
      <c r="G679" s="472"/>
      <c r="H679" s="472"/>
      <c r="I679" s="472"/>
      <c r="J679" s="472"/>
      <c r="K679" s="472"/>
      <c r="L679" s="472"/>
    </row>
    <row r="681" spans="1:15" ht="25.5" x14ac:dyDescent="0.2">
      <c r="A681" s="99"/>
      <c r="B681" s="99" t="s">
        <v>1316</v>
      </c>
      <c r="O681" s="575"/>
    </row>
    <row r="682" spans="1:15" x14ac:dyDescent="0.2">
      <c r="A682" s="99"/>
      <c r="B682" s="99"/>
    </row>
    <row r="683" spans="1:15" x14ac:dyDescent="0.2">
      <c r="A683" s="100"/>
      <c r="B683" s="100" t="s">
        <v>1317</v>
      </c>
    </row>
    <row r="684" spans="1:15" x14ac:dyDescent="0.2">
      <c r="A684" s="101"/>
      <c r="B684" s="101" t="s">
        <v>1318</v>
      </c>
    </row>
    <row r="685" spans="1:15" x14ac:dyDescent="0.2">
      <c r="A685" s="102"/>
      <c r="B685" s="102" t="s">
        <v>1319</v>
      </c>
    </row>
    <row r="686" spans="1:15" x14ac:dyDescent="0.2">
      <c r="A686" s="102"/>
      <c r="B686" s="102" t="s">
        <v>1320</v>
      </c>
    </row>
    <row r="687" spans="1:15" x14ac:dyDescent="0.2">
      <c r="A687" s="103"/>
      <c r="B687" s="103"/>
    </row>
    <row r="688" spans="1:15" ht="38.25" x14ac:dyDescent="0.2">
      <c r="A688" s="103"/>
      <c r="B688" s="103" t="s">
        <v>1321</v>
      </c>
    </row>
    <row r="689" spans="1:2" x14ac:dyDescent="0.2">
      <c r="A689" s="104"/>
      <c r="B689" s="104"/>
    </row>
    <row r="690" spans="1:2" ht="89.25" x14ac:dyDescent="0.2">
      <c r="A690" s="105"/>
      <c r="B690" s="105" t="s">
        <v>1322</v>
      </c>
    </row>
    <row r="691" spans="1:2" x14ac:dyDescent="0.2">
      <c r="A691" s="106"/>
      <c r="B691" s="106"/>
    </row>
    <row r="692" spans="1:2" ht="51" x14ac:dyDescent="0.2">
      <c r="A692" s="105"/>
      <c r="B692" s="105" t="s">
        <v>1323</v>
      </c>
    </row>
    <row r="693" spans="1:2" x14ac:dyDescent="0.2">
      <c r="A693" s="105"/>
      <c r="B693" s="105"/>
    </row>
    <row r="694" spans="1:2" ht="89.25" x14ac:dyDescent="0.2">
      <c r="A694" s="105"/>
      <c r="B694" s="105" t="s">
        <v>1324</v>
      </c>
    </row>
    <row r="695" spans="1:2" x14ac:dyDescent="0.2">
      <c r="A695" s="105"/>
      <c r="B695" s="105"/>
    </row>
    <row r="696" spans="1:2" ht="38.25" x14ac:dyDescent="0.2">
      <c r="A696" s="105"/>
      <c r="B696" s="105" t="s">
        <v>1325</v>
      </c>
    </row>
    <row r="697" spans="1:2" x14ac:dyDescent="0.2">
      <c r="A697" s="105"/>
      <c r="B697" s="105"/>
    </row>
    <row r="698" spans="1:2" ht="38.25" x14ac:dyDescent="0.2">
      <c r="A698" s="105"/>
      <c r="B698" s="105" t="s">
        <v>1326</v>
      </c>
    </row>
    <row r="699" spans="1:2" x14ac:dyDescent="0.2">
      <c r="A699" s="105"/>
      <c r="B699" s="105"/>
    </row>
    <row r="700" spans="1:2" ht="63.75" x14ac:dyDescent="0.2">
      <c r="A700" s="105"/>
      <c r="B700" s="105" t="s">
        <v>1327</v>
      </c>
    </row>
    <row r="701" spans="1:2" x14ac:dyDescent="0.2">
      <c r="A701" s="105"/>
      <c r="B701" s="105"/>
    </row>
    <row r="702" spans="1:2" ht="102" x14ac:dyDescent="0.2">
      <c r="A702" s="105"/>
      <c r="B702" s="105" t="s">
        <v>1328</v>
      </c>
    </row>
    <row r="703" spans="1:2" x14ac:dyDescent="0.2">
      <c r="A703" s="105"/>
      <c r="B703" s="105"/>
    </row>
    <row r="704" spans="1:2" ht="25.5" x14ac:dyDescent="0.2">
      <c r="A704" s="105"/>
      <c r="B704" s="105" t="s">
        <v>1329</v>
      </c>
    </row>
    <row r="705" spans="1:2" x14ac:dyDescent="0.2">
      <c r="A705" s="105"/>
      <c r="B705" s="105"/>
    </row>
    <row r="706" spans="1:2" ht="25.5" x14ac:dyDescent="0.2">
      <c r="A706" s="105"/>
      <c r="B706" s="105" t="s">
        <v>1330</v>
      </c>
    </row>
    <row r="707" spans="1:2" x14ac:dyDescent="0.2">
      <c r="A707" s="105"/>
      <c r="B707" s="105"/>
    </row>
    <row r="708" spans="1:2" ht="25.5" x14ac:dyDescent="0.2">
      <c r="A708" s="105"/>
      <c r="B708" s="105" t="s">
        <v>1331</v>
      </c>
    </row>
    <row r="709" spans="1:2" x14ac:dyDescent="0.2">
      <c r="A709" s="105"/>
      <c r="B709" s="105"/>
    </row>
    <row r="710" spans="1:2" ht="51" x14ac:dyDescent="0.2">
      <c r="A710" s="105"/>
      <c r="B710" s="105" t="s">
        <v>1332</v>
      </c>
    </row>
    <row r="711" spans="1:2" x14ac:dyDescent="0.2">
      <c r="A711" s="105"/>
      <c r="B711" s="105"/>
    </row>
    <row r="712" spans="1:2" ht="25.5" x14ac:dyDescent="0.2">
      <c r="A712" s="105"/>
      <c r="B712" s="105" t="s">
        <v>1333</v>
      </c>
    </row>
    <row r="713" spans="1:2" x14ac:dyDescent="0.2">
      <c r="A713" s="105"/>
      <c r="B713" s="105"/>
    </row>
    <row r="714" spans="1:2" ht="51" x14ac:dyDescent="0.2">
      <c r="A714" s="107"/>
      <c r="B714" s="107" t="s">
        <v>1334</v>
      </c>
    </row>
    <row r="716" spans="1:2" x14ac:dyDescent="0.2">
      <c r="B716" s="542" t="s">
        <v>1335</v>
      </c>
    </row>
  </sheetData>
  <mergeCells count="2">
    <mergeCell ref="E2:G2"/>
    <mergeCell ref="I2:K2"/>
  </mergeCells>
  <pageMargins left="0.51181102362204722" right="0.51181102362204722" top="0.74803149606299213" bottom="0.74803149606299213" header="0.31496062992125984" footer="0.31496062992125984"/>
  <pageSetup paperSize="9" scale="6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9</vt:i4>
      </vt:variant>
    </vt:vector>
  </HeadingPairs>
  <TitlesOfParts>
    <vt:vector size="19" baseType="lpstr">
      <vt:lpstr>REKAPITULACIJA</vt:lpstr>
      <vt:lpstr>Ruard - GO dela</vt:lpstr>
      <vt:lpstr>Ruard nadom. nosilna konstr.</vt:lpstr>
      <vt:lpstr>Rekapitulacija nadom.nos.konst.</vt:lpstr>
      <vt:lpstr>SPLOŠNO S.I.</vt:lpstr>
      <vt:lpstr>OGREVANJE</vt:lpstr>
      <vt:lpstr>VODA+KAN</vt:lpstr>
      <vt:lpstr>PREZRAČEVANJE</vt:lpstr>
      <vt:lpstr>Rekapitulacija S.I.</vt:lpstr>
      <vt:lpstr>popis EI</vt:lpstr>
      <vt:lpstr>OGREVANJE!Področje_tiskanja</vt:lpstr>
      <vt:lpstr>'popis EI'!Področje_tiskanja</vt:lpstr>
      <vt:lpstr>PREZRAČEVANJE!Področje_tiskanja</vt:lpstr>
      <vt:lpstr>REKAPITULACIJA!Področje_tiskanja</vt:lpstr>
      <vt:lpstr>'Rekapitulacija nadom.nos.konst.'!Področje_tiskanja</vt:lpstr>
      <vt:lpstr>'Ruard - GO dela'!Področje_tiskanja</vt:lpstr>
      <vt:lpstr>'Ruard nadom. nosilna konstr.'!Področje_tiskanja</vt:lpstr>
      <vt:lpstr>'SPLOŠNO S.I.'!Področje_tiskanja</vt:lpstr>
      <vt:lpstr>'VODA+KAN'!Področje_tiskanja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Petra Dečman</cp:lastModifiedBy>
  <cp:lastPrinted>2021-08-06T11:24:01Z</cp:lastPrinted>
  <dcterms:created xsi:type="dcterms:W3CDTF">2017-07-07T21:42:38Z</dcterms:created>
  <dcterms:modified xsi:type="dcterms:W3CDTF">2021-08-06T11:26:26Z</dcterms:modified>
</cp:coreProperties>
</file>